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00428148\Desktop\RAN4#112bis\待上传\"/>
    </mc:Choice>
  </mc:AlternateContent>
  <xr:revisionPtr revIDLastSave="0" documentId="13_ncr:1_{3C9F10B0-6B59-43C8-A3B5-11E8BF990C7D}" xr6:coauthVersionLast="36" xr6:coauthVersionMax="36" xr10:uidLastSave="{00000000-0000-0000-0000-000000000000}"/>
  <bookViews>
    <workbookView xWindow="43080" yWindow="-120" windowWidth="26304" windowHeight="15720" tabRatio="714" firstSheet="2" activeTab="10" xr2:uid="{00000000-000D-0000-FFFF-FFFF00000000}"/>
  </bookViews>
  <sheets>
    <sheet name="CoverPage" sheetId="1" r:id="rId1"/>
    <sheet name="Scenario 1-1" sheetId="2" r:id="rId2"/>
    <sheet name="Scenario 1-2" sheetId="3" r:id="rId3"/>
    <sheet name="Scenario 2-1" sheetId="4" r:id="rId4"/>
    <sheet name="Scenario 2-2" sheetId="5" r:id="rId5"/>
    <sheet name="(O)Scenario 3" sheetId="6" r:id="rId6"/>
    <sheet name="(O)Scenario 4" sheetId="7" r:id="rId7"/>
    <sheet name="Scenario 5-1" sheetId="8" r:id="rId8"/>
    <sheet name="Scenario 5-2" sheetId="9" r:id="rId9"/>
    <sheet name="Scenario 6-1" sheetId="10" r:id="rId10"/>
    <sheet name="Scenario 6-2" sheetId="11" r:id="rId11"/>
    <sheet name="other options" sheetId="12" r:id="rId12"/>
  </sheets>
  <definedNames>
    <definedName name="OLE_LINK35" localSheetId="0">CoverPage!$D$17</definedName>
    <definedName name="OLE_LINK36" localSheetId="0">CoverPage!$E$35</definedName>
  </definedNames>
  <calcPr calcId="191029" calcMode="manual"/>
</workbook>
</file>

<file path=xl/calcChain.xml><?xml version="1.0" encoding="utf-8"?>
<calcChain xmlns="http://schemas.openxmlformats.org/spreadsheetml/2006/main">
  <c r="K28" i="8" l="1"/>
  <c r="O37" i="8" l="1"/>
  <c r="K37" i="8"/>
  <c r="K20" i="8"/>
</calcChain>
</file>

<file path=xl/sharedStrings.xml><?xml version="1.0" encoding="utf-8"?>
<sst xmlns="http://schemas.openxmlformats.org/spreadsheetml/2006/main" count="1845" uniqueCount="176">
  <si>
    <t>Deployment scenario No. (Case No.)</t>
  </si>
  <si>
    <t>Topology</t>
  </si>
  <si>
    <t>spectrum</t>
  </si>
  <si>
    <t>Case No.</t>
  </si>
  <si>
    <t>Aggressor</t>
  </si>
  <si>
    <t>Victim</t>
  </si>
  <si>
    <t>note</t>
  </si>
  <si>
    <t>1-1(a/b/c/d)</t>
  </si>
  <si>
    <t>D1T1-A2- NR UE only outdoor</t>
  </si>
  <si>
    <t>R2D: DL</t>
  </si>
  <si>
    <t>a</t>
  </si>
  <si>
    <t>Device</t>
  </si>
  <si>
    <t>NR DL</t>
  </si>
  <si>
    <t>D2R</t>
  </si>
  <si>
    <t>CW2D and D2R: DL</t>
  </si>
  <si>
    <t>b</t>
  </si>
  <si>
    <t>reader</t>
  </si>
  <si>
    <t>1-2(a/b/c/d)</t>
  </si>
  <si>
    <t>D1T1-A2- NR UE indoor</t>
  </si>
  <si>
    <t>c</t>
  </si>
  <si>
    <t>Reader</t>
  </si>
  <si>
    <t>R2D</t>
  </si>
  <si>
    <t>d</t>
  </si>
  <si>
    <t>device</t>
  </si>
  <si>
    <t>2-1(e/f/c/d)</t>
  </si>
  <si>
    <t>D1T1-B- NR UE only outdoor</t>
  </si>
  <si>
    <t>e</t>
  </si>
  <si>
    <t>NR UL</t>
  </si>
  <si>
    <t>CW2D and D2R: UL</t>
  </si>
  <si>
    <t>f</t>
  </si>
  <si>
    <t>2-2(e/f/c/d)</t>
  </si>
  <si>
    <t>D1T1-B- NR UE indoor</t>
  </si>
  <si>
    <t>g</t>
  </si>
  <si>
    <t>h</t>
  </si>
  <si>
    <t>3 (Optional)(a/b/g/h)</t>
  </si>
  <si>
    <t>R2D: UL</t>
  </si>
  <si>
    <t>4 (Optional)(e/f/g/h)</t>
  </si>
  <si>
    <t>5-1(e/f/g/h)</t>
  </si>
  <si>
    <t>D2T2-A2- NR UE only outdoor</t>
  </si>
  <si>
    <t>5-2(e/f/g/h)</t>
  </si>
  <si>
    <t>D2T2-A2- NR UE indoor</t>
  </si>
  <si>
    <t>6-1(a/b/g/h)</t>
  </si>
  <si>
    <t>D2T2-B- NR UE only outdoor</t>
  </si>
  <si>
    <t>6-2(a/b/g/h)</t>
  </si>
  <si>
    <t>D2T2-B- NR UE indoor</t>
  </si>
  <si>
    <t>Case</t>
  </si>
  <si>
    <t>Company</t>
  </si>
  <si>
    <t xml:space="preserve">NR BS Tx
(30dBc or 17dBc) </t>
  </si>
  <si>
    <t>AIoT Reader Tx</t>
  </si>
  <si>
    <t>Device type
(device1 or 2a)</t>
  </si>
  <si>
    <t>device Tx
(25dBc with 15KHz BW /
16dBc with 90KHz)</t>
  </si>
  <si>
    <t>CW interference cancellation capbility</t>
  </si>
  <si>
    <t>Maximum d2D-in 
(25m or none)</t>
  </si>
  <si>
    <t>Victim with inter-system interference</t>
  </si>
  <si>
    <t>SINR degradation @5% in dB</t>
  </si>
  <si>
    <t>SINR degradation @50% in dB</t>
  </si>
  <si>
    <t xml:space="preserve">Throughput degradation @5% </t>
  </si>
  <si>
    <t xml:space="preserve">Throughput degradation @50% </t>
  </si>
  <si>
    <t>Outage percentage consider SINR level with [10%] BLER</t>
  </si>
  <si>
    <t>QC</t>
  </si>
  <si>
    <t>N/A</t>
  </si>
  <si>
    <t>none</t>
  </si>
  <si>
    <t>Huawei</t>
  </si>
  <si>
    <t>30dBc</t>
  </si>
  <si>
    <t>device 1</t>
  </si>
  <si>
    <t>25dBc with 15KHz BW</t>
  </si>
  <si>
    <t>25m</t>
  </si>
  <si>
    <t>device 2a</t>
  </si>
  <si>
    <t>ZTE</t>
  </si>
  <si>
    <t>40dBc</t>
  </si>
  <si>
    <t>device1</t>
  </si>
  <si>
    <t>None</t>
  </si>
  <si>
    <t>CMCC</t>
  </si>
  <si>
    <t>Spreadtrum</t>
  </si>
  <si>
    <t>Sony</t>
  </si>
  <si>
    <t>25dBc</t>
  </si>
  <si>
    <t>No CW interference</t>
  </si>
  <si>
    <t>Ericsson</t>
  </si>
  <si>
    <t>16 dBc with 90 kHz</t>
  </si>
  <si>
    <t>140dB</t>
  </si>
  <si>
    <t xml:space="preserve">0.0432 </t>
  </si>
  <si>
    <t>0.0265</t>
  </si>
  <si>
    <t>17 dBc</t>
  </si>
  <si>
    <t>33dBm</t>
  </si>
  <si>
    <t>0.0040</t>
  </si>
  <si>
    <t>0.0208</t>
  </si>
  <si>
    <t>10% NR UE indoor</t>
  </si>
  <si>
    <t>100% NR UE indoor (Optional)</t>
  </si>
  <si>
    <t>1.0861</t>
  </si>
  <si>
    <t xml:space="preserve"> 0.4297</t>
  </si>
  <si>
    <t>9.7799</t>
  </si>
  <si>
    <t>9.0593</t>
  </si>
  <si>
    <t>0.0183</t>
  </si>
  <si>
    <t>0.0583</t>
  </si>
  <si>
    <t>0.0078</t>
  </si>
  <si>
    <t xml:space="preserve">0.0205 </t>
  </si>
  <si>
    <t>ACLR 45 is more appropriate value</t>
  </si>
  <si>
    <t>14.2105</t>
  </si>
  <si>
    <t xml:space="preserve">1.8979 </t>
  </si>
  <si>
    <t xml:space="preserve">19.7368  </t>
  </si>
  <si>
    <t>20.7607</t>
  </si>
  <si>
    <t>0.0001</t>
  </si>
  <si>
    <t>0.0203</t>
  </si>
  <si>
    <t>0.0577</t>
  </si>
  <si>
    <t>0.0700</t>
  </si>
  <si>
    <t xml:space="preserve">23% for 8dB SINR for OOK=1, 180khZ </t>
  </si>
  <si>
    <t>device Tx
(25dBc with 15KHz BW/ 16dBc with 90KHz  BW)</t>
  </si>
  <si>
    <t>NaN</t>
  </si>
  <si>
    <t>98% out percentage@2.2dB 10% BLER</t>
  </si>
  <si>
    <t>86% out percentage@2.2dB 10% BLER</t>
  </si>
  <si>
    <t xml:space="preserve">cannot be calculated </t>
  </si>
  <si>
    <t>vivo</t>
  </si>
  <si>
    <t>based on IBE</t>
  </si>
  <si>
    <t>deivice1</t>
  </si>
  <si>
    <t>25 dBc</t>
  </si>
  <si>
    <t>not needed</t>
  </si>
  <si>
    <t>16 dBc</t>
  </si>
  <si>
    <t>device2</t>
  </si>
  <si>
    <t>30 dBc</t>
  </si>
  <si>
    <t>25 dBc/16dBc</t>
  </si>
  <si>
    <t>135 dB</t>
  </si>
  <si>
    <t>SINR degradation &lt; 1dB</t>
  </si>
  <si>
    <t>device2a</t>
  </si>
  <si>
    <t>26 dBc/16dBc</t>
  </si>
  <si>
    <t xml:space="preserve">125 dB </t>
  </si>
  <si>
    <t>130dB</t>
  </si>
  <si>
    <t>oppo</t>
  </si>
  <si>
    <t>IBE</t>
  </si>
  <si>
    <t>device1/device2a</t>
  </si>
  <si>
    <t>UEIBE</t>
  </si>
  <si>
    <t xml:space="preserve">device 1 </t>
  </si>
  <si>
    <t>UE IBE</t>
  </si>
  <si>
    <t>cannot be calculated</t>
  </si>
  <si>
    <t>8.5%@-3dB SINR</t>
  </si>
  <si>
    <t>45%@-3dB SINR</t>
  </si>
  <si>
    <t>4.5%@-3dB SINR</t>
  </si>
  <si>
    <t>20%@-3dB SINR</t>
  </si>
  <si>
    <t>0%</t>
  </si>
  <si>
    <t xml:space="preserve">18 UE IBE </t>
  </si>
  <si>
    <t>20%@16dB SINR</t>
  </si>
  <si>
    <t>85%@16dB SINR</t>
  </si>
  <si>
    <t>31.68%</t>
  </si>
  <si>
    <t>20%@16 dB SINR</t>
  </si>
  <si>
    <t>80%@16 dB SINR</t>
  </si>
  <si>
    <t>25%@16 dB SINR</t>
  </si>
  <si>
    <t>82%@16 dB SINR</t>
  </si>
  <si>
    <t>oppo</t>
    <phoneticPr fontId="1" type="noConversion"/>
  </si>
  <si>
    <t>device 1</t>
    <phoneticPr fontId="1" type="noConversion"/>
  </si>
  <si>
    <t>25dBc with 15KHz BW</t>
    <phoneticPr fontId="1" type="noConversion"/>
  </si>
  <si>
    <t>OPPO</t>
    <phoneticPr fontId="1" type="noConversion"/>
  </si>
  <si>
    <t>device1</t>
    <phoneticPr fontId="1" type="noConversion"/>
  </si>
  <si>
    <t>120dB</t>
    <phoneticPr fontId="1" type="noConversion"/>
  </si>
  <si>
    <t>IBE</t>
    <phoneticPr fontId="1" type="noConversion"/>
  </si>
  <si>
    <t>25m</t>
    <phoneticPr fontId="1" type="noConversion"/>
  </si>
  <si>
    <t>Xiaomi</t>
    <phoneticPr fontId="1" type="noConversion"/>
  </si>
  <si>
    <t>30dBc</t>
    <phoneticPr fontId="1" type="noConversion"/>
  </si>
  <si>
    <t>30 dBc</t>
    <phoneticPr fontId="1" type="noConversion"/>
  </si>
  <si>
    <t>40 dBc</t>
    <phoneticPr fontId="1" type="noConversion"/>
  </si>
  <si>
    <t xml:space="preserve">device 1 </t>
    <phoneticPr fontId="1" type="noConversion"/>
  </si>
  <si>
    <t>120 dB</t>
    <phoneticPr fontId="1" type="noConversion"/>
  </si>
  <si>
    <t>based on IBE</t>
    <phoneticPr fontId="1" type="noConversion"/>
  </si>
  <si>
    <t>none</t>
    <phoneticPr fontId="1" type="noConversion"/>
  </si>
  <si>
    <t>CATT</t>
    <phoneticPr fontId="1" type="noConversion"/>
  </si>
  <si>
    <t>30dBc</t>
    <phoneticPr fontId="1" type="noConversion"/>
  </si>
  <si>
    <t>device1</t>
    <phoneticPr fontId="1" type="noConversion"/>
  </si>
  <si>
    <t>CATT</t>
    <phoneticPr fontId="1" type="noConversion"/>
  </si>
  <si>
    <t>none</t>
    <phoneticPr fontId="1" type="noConversion"/>
  </si>
  <si>
    <t>CATT</t>
    <phoneticPr fontId="1" type="noConversion"/>
  </si>
  <si>
    <t>device1</t>
    <phoneticPr fontId="1" type="noConversion"/>
  </si>
  <si>
    <t>30dBC</t>
    <phoneticPr fontId="1" type="noConversion"/>
  </si>
  <si>
    <t>25 dBc/16dBc</t>
    <phoneticPr fontId="1" type="noConversion"/>
  </si>
  <si>
    <t>device Tx
(25dBc with 15KHz BW /
16dBc with 90KHz)</t>
    <phoneticPr fontId="1" type="noConversion"/>
  </si>
  <si>
    <t xml:space="preserve">75% for 8dB SINR for OOK=1, 180khZ </t>
    <phoneticPr fontId="1" type="noConversion"/>
  </si>
  <si>
    <t>reader</t>
    <phoneticPr fontId="1" type="noConversion"/>
  </si>
  <si>
    <t>10% NR UE indoor</t>
    <phoneticPr fontId="1" type="noConversion"/>
  </si>
  <si>
    <r>
      <t xml:space="preserve">3GPP TSG-RAN WG4 Meeting # 112bis                          </t>
    </r>
    <r>
      <rPr>
        <sz val="10"/>
        <color theme="1"/>
        <rFont val="Arial"/>
        <family val="2"/>
      </rPr>
      <t xml:space="preserve">  </t>
    </r>
    <r>
      <rPr>
        <b/>
        <sz val="10"/>
        <color theme="1"/>
        <rFont val="Arial"/>
        <family val="2"/>
      </rPr>
      <t xml:space="preserve">  R4-2416355                                                                                    
Hefei, China, October 14 – 18, 2024	                                                                                   
Agenda item: 6.21.2.2
Source: 
Title: Collection of simulation results for Ambient-IoT co-existence study
Document for: Information
Introduction:
This document collects all the submitted results before and during #112bis meeting.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</si>
</sst>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等线"/>
      <family val="2"/>
      <charset val="134"/>
      <scheme val="minor"/>
    </font>
    <font>
      <sz val="10"/>
      <color theme="1"/>
      <name val="Arial"/>
      <family val="2"/>
    </font>
    <font>
      <b/>
      <sz val="1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/>
    <xf numFmtId="0" fontId="3" fillId="2" borderId="20" xfId="0" applyFont="1" applyFill="1" applyBorder="1" applyAlignment="1">
      <alignment horizontal="center" vertical="center" wrapText="1"/>
    </xf>
    <xf numFmtId="0" fontId="0" fillId="0" borderId="22" xfId="0" applyBorder="1" applyAlignment="1"/>
    <xf numFmtId="0" fontId="7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0" fillId="0" borderId="21" xfId="0" applyBorder="1" applyAlignment="1"/>
    <xf numFmtId="0" fontId="0" fillId="0" borderId="17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4" xfId="0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15" xfId="0" applyBorder="1" applyAlignment="1"/>
    <xf numFmtId="0" fontId="0" fillId="0" borderId="2" xfId="0" applyBorder="1" applyAlignment="1"/>
    <xf numFmtId="0" fontId="0" fillId="0" borderId="18" xfId="0" applyFont="1" applyFill="1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6" xfId="0" applyBorder="1" applyAlignment="1"/>
    <xf numFmtId="0" fontId="7" fillId="0" borderId="6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/>
    </xf>
    <xf numFmtId="9" fontId="7" fillId="0" borderId="0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9" xfId="0" applyBorder="1" applyAlignment="1"/>
    <xf numFmtId="0" fontId="7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3" xfId="0" applyBorder="1" applyAlignment="1"/>
    <xf numFmtId="0" fontId="7" fillId="0" borderId="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0" fillId="0" borderId="17" xfId="0" applyBorder="1" applyAlignment="1"/>
    <xf numFmtId="0" fontId="0" fillId="0" borderId="18" xfId="0" applyBorder="1" applyAlignment="1"/>
    <xf numFmtId="11" fontId="7" fillId="0" borderId="7" xfId="0" applyNumberFormat="1" applyFont="1" applyBorder="1" applyAlignment="1">
      <alignment horizontal="center" vertical="center"/>
    </xf>
    <xf numFmtId="0" fontId="0" fillId="0" borderId="8" xfId="0" applyBorder="1" applyAlignment="1"/>
    <xf numFmtId="0" fontId="7" fillId="0" borderId="2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5" xfId="0" applyFill="1" applyBorder="1" applyAlignment="1"/>
    <xf numFmtId="0" fontId="0" fillId="0" borderId="2" xfId="0" applyFill="1" applyBorder="1" applyAlignment="1"/>
    <xf numFmtId="0" fontId="0" fillId="0" borderId="4" xfId="0" applyFill="1" applyBorder="1" applyAlignment="1"/>
    <xf numFmtId="0" fontId="0" fillId="0" borderId="22" xfId="0" applyFill="1" applyBorder="1" applyAlignment="1"/>
    <xf numFmtId="0" fontId="0" fillId="0" borderId="21" xfId="0" applyFill="1" applyBorder="1" applyAlignment="1"/>
    <xf numFmtId="0" fontId="3" fillId="0" borderId="14" xfId="0" applyFont="1" applyFill="1" applyBorder="1" applyAlignment="1">
      <alignment horizontal="center" vertical="center" wrapText="1"/>
    </xf>
    <xf numFmtId="0" fontId="0" fillId="0" borderId="11" xfId="0" applyFill="1" applyBorder="1" applyAlignment="1"/>
    <xf numFmtId="0" fontId="0" fillId="0" borderId="12" xfId="0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6" xfId="0" applyFill="1" applyBorder="1" applyAlignment="1"/>
    <xf numFmtId="0" fontId="3" fillId="0" borderId="19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11" fontId="7" fillId="0" borderId="1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/>
    </xf>
    <xf numFmtId="11" fontId="7" fillId="0" borderId="0" xfId="0" applyNumberFormat="1" applyFont="1" applyFill="1" applyBorder="1" applyAlignment="1">
      <alignment horizontal="center" vertical="center"/>
    </xf>
    <xf numFmtId="0" fontId="0" fillId="0" borderId="9" xfId="0" applyFill="1" applyBorder="1" applyAlignment="1"/>
    <xf numFmtId="0" fontId="0" fillId="0" borderId="26" xfId="0" applyFill="1" applyBorder="1" applyAlignment="1"/>
    <xf numFmtId="0" fontId="0" fillId="0" borderId="3" xfId="0" applyFill="1" applyBorder="1" applyAlignment="1"/>
    <xf numFmtId="0" fontId="0" fillId="0" borderId="25" xfId="0" applyFill="1" applyBorder="1" applyAlignment="1"/>
    <xf numFmtId="0" fontId="8" fillId="0" borderId="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/>
    <xf numFmtId="0" fontId="10" fillId="0" borderId="2" xfId="0" applyFont="1" applyFill="1" applyBorder="1" applyAlignment="1"/>
    <xf numFmtId="0" fontId="10" fillId="0" borderId="4" xfId="0" applyFont="1" applyFill="1" applyBorder="1" applyAlignment="1"/>
    <xf numFmtId="0" fontId="10" fillId="0" borderId="22" xfId="0" applyFont="1" applyFill="1" applyBorder="1" applyAlignment="1"/>
    <xf numFmtId="0" fontId="10" fillId="0" borderId="21" xfId="0" applyFont="1" applyFill="1" applyBorder="1" applyAlignment="1"/>
    <xf numFmtId="0" fontId="8" fillId="0" borderId="1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/>
    <xf numFmtId="0" fontId="10" fillId="0" borderId="12" xfId="0" applyFont="1" applyFill="1" applyBorder="1" applyAlignment="1"/>
    <xf numFmtId="0" fontId="8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0" fillId="0" borderId="6" xfId="0" applyFont="1" applyFill="1" applyBorder="1" applyAlignment="1"/>
    <xf numFmtId="0" fontId="8" fillId="0" borderId="19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/>
    </xf>
    <xf numFmtId="11" fontId="9" fillId="0" borderId="11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11" fontId="9" fillId="0" borderId="0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/>
    <xf numFmtId="0" fontId="10" fillId="0" borderId="26" xfId="0" applyFont="1" applyFill="1" applyBorder="1" applyAlignment="1"/>
    <xf numFmtId="0" fontId="9" fillId="0" borderId="2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/>
    </xf>
    <xf numFmtId="9" fontId="9" fillId="0" borderId="17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176" fontId="9" fillId="0" borderId="11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0" fontId="9" fillId="0" borderId="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/>
    <xf numFmtId="0" fontId="10" fillId="0" borderId="25" xfId="0" applyFont="1" applyFill="1" applyBorder="1" applyAlignment="1"/>
    <xf numFmtId="0" fontId="9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9" fontId="9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10" fillId="0" borderId="0" xfId="0" applyFont="1" applyFill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0" xfId="0" applyFont="1" applyFill="1" applyAlignment="1"/>
    <xf numFmtId="0" fontId="8" fillId="0" borderId="0" xfId="0" applyFont="1" applyFill="1" applyAlignment="1">
      <alignment vertical="center"/>
    </xf>
    <xf numFmtId="0" fontId="0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10" fontId="7" fillId="0" borderId="11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10" fontId="9" fillId="0" borderId="11" xfId="0" applyNumberFormat="1" applyFont="1" applyFill="1" applyBorder="1" applyAlignment="1">
      <alignment horizontal="center" vertical="center"/>
    </xf>
    <xf numFmtId="9" fontId="9" fillId="0" borderId="11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/>
    <xf numFmtId="0" fontId="12" fillId="0" borderId="2" xfId="0" applyFont="1" applyFill="1" applyBorder="1" applyAlignment="1"/>
    <xf numFmtId="0" fontId="12" fillId="0" borderId="4" xfId="0" applyFont="1" applyFill="1" applyBorder="1" applyAlignment="1"/>
    <xf numFmtId="0" fontId="12" fillId="0" borderId="22" xfId="0" applyFont="1" applyFill="1" applyBorder="1" applyAlignment="1"/>
    <xf numFmtId="0" fontId="12" fillId="0" borderId="21" xfId="0" applyFont="1" applyFill="1" applyBorder="1" applyAlignment="1"/>
    <xf numFmtId="0" fontId="12" fillId="0" borderId="0" xfId="0" applyFont="1" applyFill="1" applyBorder="1" applyAlignment="1"/>
    <xf numFmtId="0" fontId="12" fillId="0" borderId="6" xfId="0" applyFont="1" applyFill="1" applyBorder="1" applyAlignment="1"/>
    <xf numFmtId="0" fontId="12" fillId="0" borderId="9" xfId="0" applyFont="1" applyFill="1" applyBorder="1" applyAlignment="1"/>
    <xf numFmtId="0" fontId="12" fillId="0" borderId="26" xfId="0" applyFont="1" applyFill="1" applyBorder="1" applyAlignment="1"/>
    <xf numFmtId="0" fontId="12" fillId="0" borderId="3" xfId="0" applyFont="1" applyFill="1" applyBorder="1" applyAlignment="1"/>
    <xf numFmtId="0" fontId="12" fillId="0" borderId="25" xfId="0" applyFont="1" applyFill="1" applyBorder="1" applyAlignment="1"/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23" xfId="0" applyFill="1" applyBorder="1" applyAlignment="1"/>
    <xf numFmtId="0" fontId="10" fillId="0" borderId="23" xfId="0" applyFont="1" applyFill="1" applyBorder="1" applyAlignment="1"/>
    <xf numFmtId="0" fontId="10" fillId="0" borderId="1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zoomScale="85" zoomScaleNormal="85" workbookViewId="0">
      <selection activeCell="J26" sqref="J26"/>
    </sheetView>
  </sheetViews>
  <sheetFormatPr defaultRowHeight="13.8" x14ac:dyDescent="0.25"/>
  <cols>
    <col min="1" max="1" width="19.44140625" style="11" customWidth="1"/>
    <col min="2" max="2" width="21.44140625" style="11" customWidth="1"/>
    <col min="3" max="3" width="20.33203125" style="11" customWidth="1"/>
  </cols>
  <sheetData>
    <row r="1" spans="1:8" ht="14.25" customHeight="1" x14ac:dyDescent="0.25">
      <c r="A1" s="27" t="s">
        <v>175</v>
      </c>
      <c r="B1" s="28"/>
      <c r="C1" s="28"/>
      <c r="D1" s="1"/>
      <c r="E1" s="1"/>
      <c r="F1" s="1"/>
      <c r="G1" s="1"/>
    </row>
    <row r="2" spans="1:8" x14ac:dyDescent="0.25">
      <c r="A2" s="28"/>
      <c r="B2" s="28"/>
      <c r="C2" s="28"/>
      <c r="D2" s="1"/>
      <c r="E2" s="1"/>
      <c r="F2" s="1"/>
      <c r="G2" s="1"/>
    </row>
    <row r="3" spans="1:8" x14ac:dyDescent="0.25">
      <c r="A3" s="28"/>
      <c r="B3" s="28"/>
      <c r="C3" s="28"/>
      <c r="D3" s="1"/>
      <c r="E3" s="1"/>
      <c r="F3" s="1"/>
      <c r="G3" s="1"/>
    </row>
    <row r="4" spans="1:8" x14ac:dyDescent="0.25">
      <c r="A4" s="28"/>
      <c r="B4" s="28"/>
      <c r="C4" s="28"/>
      <c r="D4" s="1"/>
      <c r="E4" s="1"/>
      <c r="F4" s="1"/>
      <c r="G4" s="1"/>
    </row>
    <row r="5" spans="1:8" x14ac:dyDescent="0.25">
      <c r="A5" s="28"/>
      <c r="B5" s="28"/>
      <c r="C5" s="28"/>
      <c r="D5" s="1"/>
      <c r="E5" s="1"/>
      <c r="F5" s="1"/>
      <c r="G5" s="1"/>
    </row>
    <row r="6" spans="1:8" x14ac:dyDescent="0.25">
      <c r="A6" s="28"/>
      <c r="B6" s="28"/>
      <c r="C6" s="28"/>
      <c r="D6" s="1"/>
      <c r="E6" s="1"/>
      <c r="F6" s="1"/>
      <c r="G6" s="1"/>
    </row>
    <row r="7" spans="1:8" x14ac:dyDescent="0.25">
      <c r="A7" s="28"/>
      <c r="B7" s="28"/>
      <c r="C7" s="28"/>
      <c r="D7" s="1"/>
      <c r="E7" s="1"/>
      <c r="F7" s="1"/>
      <c r="G7" s="1"/>
    </row>
    <row r="8" spans="1:8" x14ac:dyDescent="0.25">
      <c r="A8" s="28"/>
      <c r="B8" s="28"/>
      <c r="C8" s="28"/>
      <c r="D8" s="1"/>
      <c r="E8" s="1"/>
      <c r="F8" s="1"/>
      <c r="G8" s="1"/>
    </row>
    <row r="9" spans="1:8" x14ac:dyDescent="0.25">
      <c r="A9" s="28"/>
      <c r="B9" s="28"/>
      <c r="C9" s="28"/>
      <c r="D9" s="1"/>
      <c r="E9" s="1"/>
      <c r="F9" s="1"/>
      <c r="G9" s="1"/>
    </row>
    <row r="10" spans="1:8" ht="15" customHeight="1" thickBot="1" x14ac:dyDescent="0.45">
      <c r="A10" s="1"/>
      <c r="B10" s="1"/>
      <c r="C10" s="1"/>
      <c r="D10" s="1"/>
      <c r="E10" s="1"/>
      <c r="F10" s="1"/>
      <c r="G10" s="1"/>
    </row>
    <row r="11" spans="1:8" ht="32.25" customHeight="1" thickBot="1" x14ac:dyDescent="0.45">
      <c r="A11" s="2" t="s">
        <v>0</v>
      </c>
      <c r="B11" s="3" t="s">
        <v>1</v>
      </c>
      <c r="C11" s="3" t="s">
        <v>2</v>
      </c>
      <c r="D11" s="1"/>
      <c r="E11" s="2" t="s">
        <v>3</v>
      </c>
      <c r="F11" s="3" t="s">
        <v>4</v>
      </c>
      <c r="G11" s="3" t="s">
        <v>5</v>
      </c>
      <c r="H11" s="3" t="s">
        <v>6</v>
      </c>
    </row>
    <row r="12" spans="1:8" ht="15.75" customHeight="1" thickBot="1" x14ac:dyDescent="0.3">
      <c r="A12" s="29" t="s">
        <v>7</v>
      </c>
      <c r="B12" s="29" t="s">
        <v>8</v>
      </c>
      <c r="C12" s="4" t="s">
        <v>9</v>
      </c>
      <c r="E12" s="6" t="s">
        <v>10</v>
      </c>
      <c r="F12" s="7" t="s">
        <v>11</v>
      </c>
      <c r="G12" s="7" t="s">
        <v>12</v>
      </c>
      <c r="H12" s="7" t="s">
        <v>13</v>
      </c>
    </row>
    <row r="13" spans="1:8" ht="15.75" customHeight="1" thickBot="1" x14ac:dyDescent="0.3">
      <c r="A13" s="30"/>
      <c r="B13" s="30"/>
      <c r="C13" s="5" t="s">
        <v>14</v>
      </c>
      <c r="E13" s="6" t="s">
        <v>15</v>
      </c>
      <c r="F13" s="7" t="s">
        <v>12</v>
      </c>
      <c r="G13" s="7" t="s">
        <v>16</v>
      </c>
      <c r="H13" s="7" t="s">
        <v>13</v>
      </c>
    </row>
    <row r="14" spans="1:8" ht="15.75" customHeight="1" thickBot="1" x14ac:dyDescent="0.3">
      <c r="A14" s="29" t="s">
        <v>17</v>
      </c>
      <c r="B14" s="29" t="s">
        <v>18</v>
      </c>
      <c r="C14" s="4" t="s">
        <v>9</v>
      </c>
      <c r="E14" s="6" t="s">
        <v>19</v>
      </c>
      <c r="F14" s="7" t="s">
        <v>20</v>
      </c>
      <c r="G14" s="7" t="s">
        <v>12</v>
      </c>
      <c r="H14" s="7" t="s">
        <v>21</v>
      </c>
    </row>
    <row r="15" spans="1:8" ht="15.75" customHeight="1" thickBot="1" x14ac:dyDescent="0.3">
      <c r="A15" s="30"/>
      <c r="B15" s="30"/>
      <c r="C15" s="5" t="s">
        <v>14</v>
      </c>
      <c r="E15" s="6" t="s">
        <v>22</v>
      </c>
      <c r="F15" s="7" t="s">
        <v>12</v>
      </c>
      <c r="G15" s="7" t="s">
        <v>23</v>
      </c>
      <c r="H15" s="7" t="s">
        <v>21</v>
      </c>
    </row>
    <row r="16" spans="1:8" ht="15.75" customHeight="1" thickBot="1" x14ac:dyDescent="0.3">
      <c r="A16" s="29" t="s">
        <v>24</v>
      </c>
      <c r="B16" s="29" t="s">
        <v>25</v>
      </c>
      <c r="C16" s="4" t="s">
        <v>9</v>
      </c>
      <c r="E16" s="6" t="s">
        <v>26</v>
      </c>
      <c r="F16" s="7" t="s">
        <v>11</v>
      </c>
      <c r="G16" s="7" t="s">
        <v>27</v>
      </c>
      <c r="H16" s="7" t="s">
        <v>13</v>
      </c>
    </row>
    <row r="17" spans="1:8" ht="15.75" customHeight="1" thickBot="1" x14ac:dyDescent="0.3">
      <c r="A17" s="30"/>
      <c r="B17" s="30"/>
      <c r="C17" s="5" t="s">
        <v>28</v>
      </c>
      <c r="E17" s="6" t="s">
        <v>29</v>
      </c>
      <c r="F17" s="7" t="s">
        <v>27</v>
      </c>
      <c r="G17" s="7" t="s">
        <v>16</v>
      </c>
      <c r="H17" s="7" t="s">
        <v>13</v>
      </c>
    </row>
    <row r="18" spans="1:8" ht="15.75" customHeight="1" thickBot="1" x14ac:dyDescent="0.3">
      <c r="A18" s="29" t="s">
        <v>30</v>
      </c>
      <c r="B18" s="29" t="s">
        <v>31</v>
      </c>
      <c r="C18" s="4" t="s">
        <v>9</v>
      </c>
      <c r="E18" s="6" t="s">
        <v>32</v>
      </c>
      <c r="F18" s="7" t="s">
        <v>20</v>
      </c>
      <c r="G18" s="7" t="s">
        <v>27</v>
      </c>
      <c r="H18" s="7" t="s">
        <v>21</v>
      </c>
    </row>
    <row r="19" spans="1:8" ht="15" customHeight="1" thickBot="1" x14ac:dyDescent="0.3">
      <c r="A19" s="30"/>
      <c r="B19" s="30"/>
      <c r="C19" s="5" t="s">
        <v>28</v>
      </c>
      <c r="E19" s="6" t="s">
        <v>33</v>
      </c>
      <c r="F19" s="7" t="s">
        <v>27</v>
      </c>
      <c r="G19" s="7" t="s">
        <v>23</v>
      </c>
      <c r="H19" s="7" t="s">
        <v>21</v>
      </c>
    </row>
    <row r="20" spans="1:8" ht="15.75" customHeight="1" x14ac:dyDescent="0.25">
      <c r="A20" s="29" t="s">
        <v>34</v>
      </c>
      <c r="B20" s="29" t="s">
        <v>18</v>
      </c>
      <c r="C20" s="4" t="s">
        <v>35</v>
      </c>
    </row>
    <row r="21" spans="1:8" ht="15.75" customHeight="1" thickBot="1" x14ac:dyDescent="0.3">
      <c r="A21" s="30"/>
      <c r="B21" s="30"/>
      <c r="C21" s="5" t="s">
        <v>14</v>
      </c>
    </row>
    <row r="22" spans="1:8" ht="15.75" customHeight="1" x14ac:dyDescent="0.25">
      <c r="A22" s="29" t="s">
        <v>36</v>
      </c>
      <c r="B22" s="29" t="s">
        <v>31</v>
      </c>
      <c r="C22" s="4" t="s">
        <v>35</v>
      </c>
    </row>
    <row r="23" spans="1:8" ht="15.75" customHeight="1" thickBot="1" x14ac:dyDescent="0.3">
      <c r="A23" s="30"/>
      <c r="B23" s="30"/>
      <c r="C23" s="5" t="s">
        <v>28</v>
      </c>
    </row>
    <row r="24" spans="1:8" ht="15.75" customHeight="1" x14ac:dyDescent="0.25">
      <c r="A24" s="29" t="s">
        <v>37</v>
      </c>
      <c r="B24" s="29" t="s">
        <v>38</v>
      </c>
      <c r="C24" s="4" t="s">
        <v>35</v>
      </c>
    </row>
    <row r="25" spans="1:8" ht="15.75" customHeight="1" thickBot="1" x14ac:dyDescent="0.3">
      <c r="A25" s="30"/>
      <c r="B25" s="30"/>
      <c r="C25" s="5" t="s">
        <v>28</v>
      </c>
    </row>
    <row r="26" spans="1:8" ht="15.75" customHeight="1" x14ac:dyDescent="0.25">
      <c r="A26" s="29" t="s">
        <v>39</v>
      </c>
      <c r="B26" s="29" t="s">
        <v>40</v>
      </c>
      <c r="C26" s="4" t="s">
        <v>35</v>
      </c>
    </row>
    <row r="27" spans="1:8" ht="15.75" customHeight="1" thickBot="1" x14ac:dyDescent="0.3">
      <c r="A27" s="30"/>
      <c r="B27" s="30"/>
      <c r="C27" s="5" t="s">
        <v>28</v>
      </c>
    </row>
    <row r="28" spans="1:8" ht="15.75" customHeight="1" x14ac:dyDescent="0.25">
      <c r="A28" s="29" t="s">
        <v>41</v>
      </c>
      <c r="B28" s="29" t="s">
        <v>42</v>
      </c>
      <c r="C28" s="4" t="s">
        <v>35</v>
      </c>
    </row>
    <row r="29" spans="1:8" ht="15.75" customHeight="1" thickBot="1" x14ac:dyDescent="0.3">
      <c r="A29" s="30"/>
      <c r="B29" s="30"/>
      <c r="C29" s="5" t="s">
        <v>14</v>
      </c>
    </row>
    <row r="30" spans="1:8" ht="15.75" customHeight="1" x14ac:dyDescent="0.25">
      <c r="A30" s="29" t="s">
        <v>43</v>
      </c>
      <c r="B30" s="29" t="s">
        <v>44</v>
      </c>
      <c r="C30" s="4" t="s">
        <v>35</v>
      </c>
    </row>
    <row r="31" spans="1:8" ht="15.75" customHeight="1" thickBot="1" x14ac:dyDescent="0.3">
      <c r="A31" s="30"/>
      <c r="B31" s="30"/>
      <c r="C31" s="5" t="s">
        <v>14</v>
      </c>
    </row>
  </sheetData>
  <mergeCells count="21">
    <mergeCell ref="B30:B31"/>
    <mergeCell ref="B22:B23"/>
    <mergeCell ref="A28:A29"/>
    <mergeCell ref="B16:B17"/>
    <mergeCell ref="B26:B27"/>
    <mergeCell ref="A30:A31"/>
    <mergeCell ref="A1:C9"/>
    <mergeCell ref="A12:A13"/>
    <mergeCell ref="A26:A27"/>
    <mergeCell ref="B28:B29"/>
    <mergeCell ref="A18:A19"/>
    <mergeCell ref="B24:B25"/>
    <mergeCell ref="A14:A15"/>
    <mergeCell ref="A22:A23"/>
    <mergeCell ref="A20:A21"/>
    <mergeCell ref="B20:B21"/>
    <mergeCell ref="A24:A25"/>
    <mergeCell ref="B18:B19"/>
    <mergeCell ref="B12:B13"/>
    <mergeCell ref="A16:A17"/>
    <mergeCell ref="B14:B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62"/>
  <sheetViews>
    <sheetView zoomScale="62" zoomScaleNormal="55" workbookViewId="0">
      <selection activeCell="O27" sqref="O27:R27"/>
    </sheetView>
  </sheetViews>
  <sheetFormatPr defaultColWidth="9" defaultRowHeight="13.8" x14ac:dyDescent="0.25"/>
  <cols>
    <col min="1" max="1" width="9" style="8" customWidth="1"/>
    <col min="2" max="2" width="9.77734375" style="8" customWidth="1"/>
    <col min="3" max="3" width="9" style="8" customWidth="1"/>
    <col min="4" max="4" width="11.77734375" style="10" customWidth="1"/>
    <col min="5" max="5" width="21.109375" style="8" customWidth="1"/>
    <col min="6" max="7" width="17.21875" style="8" customWidth="1"/>
    <col min="8" max="8" width="33.77734375" style="8" customWidth="1"/>
    <col min="9" max="9" width="23.33203125" style="8" customWidth="1"/>
    <col min="10" max="10" width="24.109375" style="8" customWidth="1"/>
    <col min="11" max="11" width="9" style="8" customWidth="1"/>
    <col min="12" max="16384" width="9" style="8"/>
  </cols>
  <sheetData>
    <row r="1" spans="1:50" ht="15" customHeight="1" thickBot="1" x14ac:dyDescent="0.3">
      <c r="A1" s="117" t="s">
        <v>45</v>
      </c>
      <c r="B1" s="117" t="s">
        <v>4</v>
      </c>
      <c r="C1" s="117" t="s">
        <v>5</v>
      </c>
      <c r="D1" s="118" t="s">
        <v>46</v>
      </c>
      <c r="E1" s="118" t="s">
        <v>47</v>
      </c>
      <c r="F1" s="118" t="s">
        <v>48</v>
      </c>
      <c r="G1" s="118" t="s">
        <v>49</v>
      </c>
      <c r="H1" s="118" t="s">
        <v>50</v>
      </c>
      <c r="I1" s="118" t="s">
        <v>51</v>
      </c>
      <c r="J1" s="119" t="s">
        <v>52</v>
      </c>
      <c r="K1" s="120" t="s">
        <v>53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2"/>
    </row>
    <row r="2" spans="1:50" ht="15" customHeight="1" thickBot="1" x14ac:dyDescent="0.3">
      <c r="A2" s="123"/>
      <c r="B2" s="123"/>
      <c r="C2" s="123"/>
      <c r="D2" s="124"/>
      <c r="E2" s="124"/>
      <c r="F2" s="124"/>
      <c r="G2" s="124"/>
      <c r="H2" s="124"/>
      <c r="I2" s="124"/>
      <c r="J2" s="125"/>
      <c r="K2" s="126" t="s">
        <v>54</v>
      </c>
      <c r="L2" s="127"/>
      <c r="M2" s="127"/>
      <c r="N2" s="127"/>
      <c r="O2" s="120" t="s">
        <v>55</v>
      </c>
      <c r="P2" s="127"/>
      <c r="Q2" s="127"/>
      <c r="R2" s="128"/>
      <c r="S2" s="129" t="s">
        <v>56</v>
      </c>
      <c r="T2" s="127"/>
      <c r="U2" s="127"/>
      <c r="V2" s="128"/>
      <c r="W2" s="120" t="s">
        <v>57</v>
      </c>
      <c r="X2" s="127"/>
      <c r="Y2" s="127"/>
      <c r="Z2" s="128"/>
      <c r="AA2" s="120" t="s">
        <v>58</v>
      </c>
      <c r="AB2" s="127"/>
      <c r="AC2" s="127"/>
      <c r="AD2" s="128"/>
    </row>
    <row r="3" spans="1:50" ht="15.75" customHeight="1" thickBot="1" x14ac:dyDescent="0.3">
      <c r="A3" s="123"/>
      <c r="B3" s="123"/>
      <c r="C3" s="123"/>
      <c r="D3" s="124"/>
      <c r="E3" s="124"/>
      <c r="F3" s="124"/>
      <c r="G3" s="124"/>
      <c r="H3" s="124"/>
      <c r="I3" s="124"/>
      <c r="J3" s="125"/>
      <c r="K3" s="125"/>
      <c r="L3" s="130"/>
      <c r="M3" s="130"/>
      <c r="N3" s="130"/>
      <c r="O3" s="125"/>
      <c r="P3" s="130"/>
      <c r="Q3" s="130"/>
      <c r="R3" s="131"/>
      <c r="S3" s="130"/>
      <c r="T3" s="130"/>
      <c r="U3" s="130"/>
      <c r="V3" s="131"/>
      <c r="W3" s="125"/>
      <c r="X3" s="130"/>
      <c r="Y3" s="130"/>
      <c r="Z3" s="131"/>
      <c r="AA3" s="125"/>
      <c r="AB3" s="130"/>
      <c r="AC3" s="130"/>
      <c r="AD3" s="131"/>
    </row>
    <row r="4" spans="1:50" ht="15" customHeight="1" x14ac:dyDescent="0.25">
      <c r="A4" s="132" t="s">
        <v>10</v>
      </c>
      <c r="B4" s="132" t="s">
        <v>11</v>
      </c>
      <c r="C4" s="133" t="s">
        <v>12</v>
      </c>
      <c r="D4" s="134" t="s">
        <v>59</v>
      </c>
      <c r="E4" s="135" t="s">
        <v>60</v>
      </c>
      <c r="F4" s="135" t="s">
        <v>60</v>
      </c>
      <c r="G4" s="135">
        <v>1</v>
      </c>
      <c r="H4" s="135">
        <v>25</v>
      </c>
      <c r="I4" s="135" t="s">
        <v>60</v>
      </c>
      <c r="J4" s="136" t="s">
        <v>61</v>
      </c>
      <c r="K4" s="137" t="s">
        <v>60</v>
      </c>
      <c r="L4" s="138"/>
      <c r="M4" s="138"/>
      <c r="N4" s="138"/>
      <c r="O4" s="137" t="s">
        <v>60</v>
      </c>
      <c r="P4" s="138"/>
      <c r="Q4" s="138"/>
      <c r="R4" s="138"/>
      <c r="S4" s="139">
        <v>1.40998324127394E-14</v>
      </c>
      <c r="T4" s="138"/>
      <c r="U4" s="138"/>
      <c r="V4" s="138"/>
      <c r="W4" s="139">
        <v>6.9055872131684699E-14</v>
      </c>
      <c r="X4" s="138"/>
      <c r="Y4" s="138"/>
      <c r="Z4" s="138"/>
      <c r="AA4" s="137" t="s">
        <v>60</v>
      </c>
      <c r="AB4" s="138"/>
      <c r="AC4" s="138"/>
      <c r="AD4" s="140"/>
    </row>
    <row r="5" spans="1:50" ht="15" customHeight="1" x14ac:dyDescent="0.25">
      <c r="A5" s="123"/>
      <c r="B5" s="123"/>
      <c r="C5" s="125"/>
      <c r="D5" s="141" t="s">
        <v>62</v>
      </c>
      <c r="E5" s="142" t="s">
        <v>63</v>
      </c>
      <c r="F5" s="142"/>
      <c r="G5" s="142" t="s">
        <v>64</v>
      </c>
      <c r="H5" s="142" t="s">
        <v>65</v>
      </c>
      <c r="I5" s="142">
        <v>140</v>
      </c>
      <c r="J5" s="142" t="s">
        <v>66</v>
      </c>
      <c r="K5" s="143">
        <v>0</v>
      </c>
      <c r="L5" s="144"/>
      <c r="M5" s="144"/>
      <c r="N5" s="144"/>
      <c r="O5" s="143">
        <v>0</v>
      </c>
      <c r="P5" s="144"/>
      <c r="Q5" s="144"/>
      <c r="R5" s="144"/>
      <c r="S5" s="143">
        <v>0</v>
      </c>
      <c r="T5" s="144"/>
      <c r="U5" s="144"/>
      <c r="V5" s="144"/>
      <c r="W5" s="143">
        <v>0</v>
      </c>
      <c r="X5" s="144"/>
      <c r="Y5" s="144"/>
      <c r="Z5" s="144"/>
      <c r="AA5" s="143"/>
      <c r="AB5" s="144"/>
      <c r="AC5" s="144"/>
      <c r="AD5" s="145"/>
    </row>
    <row r="6" spans="1:50" ht="15" customHeight="1" x14ac:dyDescent="0.25">
      <c r="A6" s="123"/>
      <c r="B6" s="123"/>
      <c r="C6" s="125"/>
      <c r="D6" s="141" t="s">
        <v>62</v>
      </c>
      <c r="E6" s="142" t="s">
        <v>63</v>
      </c>
      <c r="F6" s="142"/>
      <c r="G6" s="142" t="s">
        <v>67</v>
      </c>
      <c r="H6" s="142" t="s">
        <v>65</v>
      </c>
      <c r="I6" s="142">
        <v>140</v>
      </c>
      <c r="J6" s="142" t="s">
        <v>66</v>
      </c>
      <c r="K6" s="143">
        <v>0</v>
      </c>
      <c r="L6" s="144"/>
      <c r="M6" s="144"/>
      <c r="N6" s="144"/>
      <c r="O6" s="143">
        <v>0</v>
      </c>
      <c r="P6" s="144"/>
      <c r="Q6" s="144"/>
      <c r="R6" s="144"/>
      <c r="S6" s="143">
        <v>0</v>
      </c>
      <c r="T6" s="144"/>
      <c r="U6" s="144"/>
      <c r="V6" s="144"/>
      <c r="W6" s="143">
        <v>0</v>
      </c>
      <c r="X6" s="144"/>
      <c r="Y6" s="144"/>
      <c r="Z6" s="144"/>
      <c r="AA6" s="143"/>
      <c r="AB6" s="144"/>
      <c r="AC6" s="144"/>
      <c r="AD6" s="145"/>
    </row>
    <row r="7" spans="1:50" ht="15" customHeight="1" x14ac:dyDescent="0.25">
      <c r="A7" s="123"/>
      <c r="B7" s="123"/>
      <c r="C7" s="125"/>
      <c r="D7" s="141" t="s">
        <v>68</v>
      </c>
      <c r="E7" s="142">
        <v>17</v>
      </c>
      <c r="F7" s="142" t="s">
        <v>69</v>
      </c>
      <c r="G7" s="142" t="s">
        <v>70</v>
      </c>
      <c r="H7" s="142" t="s">
        <v>65</v>
      </c>
      <c r="I7" s="142">
        <v>140</v>
      </c>
      <c r="J7" s="142" t="s">
        <v>71</v>
      </c>
      <c r="K7" s="143"/>
      <c r="L7" s="144"/>
      <c r="M7" s="144"/>
      <c r="N7" s="144"/>
      <c r="O7" s="143"/>
      <c r="P7" s="144"/>
      <c r="Q7" s="144"/>
      <c r="R7" s="144"/>
      <c r="S7" s="146">
        <v>2.4566775724821401E-6</v>
      </c>
      <c r="T7" s="144"/>
      <c r="U7" s="144"/>
      <c r="V7" s="144"/>
      <c r="W7" s="143">
        <v>8.0841505464279695E-4</v>
      </c>
      <c r="X7" s="144"/>
      <c r="Y7" s="144"/>
      <c r="Z7" s="144"/>
      <c r="AA7" s="143"/>
      <c r="AB7" s="144"/>
      <c r="AC7" s="144"/>
      <c r="AD7" s="145"/>
    </row>
    <row r="8" spans="1:50" ht="15" customHeight="1" x14ac:dyDescent="0.25">
      <c r="A8" s="123"/>
      <c r="B8" s="123"/>
      <c r="C8" s="125"/>
      <c r="D8" s="141" t="s">
        <v>72</v>
      </c>
      <c r="E8" s="142">
        <v>30</v>
      </c>
      <c r="F8" s="142"/>
      <c r="G8" s="142" t="s">
        <v>64</v>
      </c>
      <c r="H8" s="142" t="s">
        <v>65</v>
      </c>
      <c r="I8" s="142">
        <v>150</v>
      </c>
      <c r="J8" s="142">
        <v>25</v>
      </c>
      <c r="K8" s="146">
        <v>1.5543122344752201E-14</v>
      </c>
      <c r="L8" s="144"/>
      <c r="M8" s="144"/>
      <c r="N8" s="144"/>
      <c r="O8" s="146">
        <v>1.6164847238542299E-13</v>
      </c>
      <c r="P8" s="144"/>
      <c r="Q8" s="144"/>
      <c r="R8" s="144"/>
      <c r="S8" s="146">
        <v>3.0327667563318999E-13</v>
      </c>
      <c r="T8" s="144"/>
      <c r="U8" s="144"/>
      <c r="V8" s="144"/>
      <c r="W8" s="146">
        <v>1.9930270537414699E-12</v>
      </c>
      <c r="X8" s="144"/>
      <c r="Y8" s="144"/>
      <c r="Z8" s="144"/>
      <c r="AA8" s="143"/>
      <c r="AB8" s="143"/>
      <c r="AC8" s="143"/>
      <c r="AD8" s="145"/>
    </row>
    <row r="9" spans="1:50" ht="15" customHeight="1" x14ac:dyDescent="0.25">
      <c r="A9" s="123"/>
      <c r="B9" s="123"/>
      <c r="C9" s="125"/>
      <c r="D9" s="141" t="s">
        <v>72</v>
      </c>
      <c r="E9" s="142">
        <v>30</v>
      </c>
      <c r="F9" s="142"/>
      <c r="G9" s="142" t="s">
        <v>67</v>
      </c>
      <c r="H9" s="142" t="s">
        <v>65</v>
      </c>
      <c r="I9" s="142">
        <v>150</v>
      </c>
      <c r="J9" s="142">
        <v>25</v>
      </c>
      <c r="K9" s="146">
        <v>1.7021490883450999E-9</v>
      </c>
      <c r="L9" s="143"/>
      <c r="M9" s="143"/>
      <c r="N9" s="144"/>
      <c r="O9" s="146">
        <v>2.50821585723315E-12</v>
      </c>
      <c r="P9" s="143"/>
      <c r="Q9" s="143"/>
      <c r="R9" s="144"/>
      <c r="S9" s="146">
        <v>3.1835137051823402E-8</v>
      </c>
      <c r="T9" s="143"/>
      <c r="U9" s="143"/>
      <c r="V9" s="144"/>
      <c r="W9" s="146">
        <v>3.11247949587425E-11</v>
      </c>
      <c r="X9" s="143"/>
      <c r="Y9" s="143"/>
      <c r="Z9" s="144"/>
      <c r="AA9" s="143"/>
      <c r="AB9" s="143"/>
      <c r="AC9" s="143"/>
      <c r="AD9" s="145"/>
    </row>
    <row r="10" spans="1:50" ht="15" customHeight="1" x14ac:dyDescent="0.25">
      <c r="A10" s="123"/>
      <c r="B10" s="123"/>
      <c r="C10" s="125"/>
      <c r="D10" s="141" t="s">
        <v>73</v>
      </c>
      <c r="E10" s="142" t="s">
        <v>63</v>
      </c>
      <c r="F10" s="142" t="s">
        <v>69</v>
      </c>
      <c r="G10" s="142" t="s">
        <v>70</v>
      </c>
      <c r="H10" s="142" t="s">
        <v>65</v>
      </c>
      <c r="I10" s="142"/>
      <c r="J10" s="142" t="s">
        <v>61</v>
      </c>
      <c r="K10" s="143">
        <v>0</v>
      </c>
      <c r="L10" s="144"/>
      <c r="M10" s="144"/>
      <c r="N10" s="144"/>
      <c r="O10" s="143">
        <v>0</v>
      </c>
      <c r="P10" s="144"/>
      <c r="Q10" s="144"/>
      <c r="R10" s="144"/>
      <c r="S10" s="143">
        <v>0</v>
      </c>
      <c r="T10" s="144"/>
      <c r="U10" s="144"/>
      <c r="V10" s="144"/>
      <c r="W10" s="143">
        <v>0</v>
      </c>
      <c r="X10" s="144"/>
      <c r="Y10" s="144"/>
      <c r="Z10" s="144"/>
      <c r="AA10" s="143"/>
      <c r="AB10" s="143"/>
      <c r="AC10" s="143"/>
      <c r="AD10" s="145"/>
    </row>
    <row r="11" spans="1:50" s="9" customFormat="1" ht="14.4" customHeight="1" x14ac:dyDescent="0.25">
      <c r="A11" s="123"/>
      <c r="B11" s="123"/>
      <c r="C11" s="125"/>
      <c r="D11" s="141" t="s">
        <v>74</v>
      </c>
      <c r="E11" s="142" t="s">
        <v>63</v>
      </c>
      <c r="F11" s="142" t="s">
        <v>69</v>
      </c>
      <c r="G11" s="142" t="s">
        <v>70</v>
      </c>
      <c r="H11" s="142" t="s">
        <v>75</v>
      </c>
      <c r="I11" s="142" t="s">
        <v>76</v>
      </c>
      <c r="J11" s="142" t="s">
        <v>66</v>
      </c>
      <c r="K11" s="143">
        <v>0</v>
      </c>
      <c r="L11" s="144"/>
      <c r="M11" s="144"/>
      <c r="N11" s="144"/>
      <c r="O11" s="143">
        <v>0</v>
      </c>
      <c r="P11" s="144"/>
      <c r="Q11" s="144"/>
      <c r="R11" s="144"/>
      <c r="S11" s="143"/>
      <c r="T11" s="144"/>
      <c r="U11" s="144"/>
      <c r="V11" s="144"/>
      <c r="W11" s="143"/>
      <c r="X11" s="144"/>
      <c r="Y11" s="144"/>
      <c r="Z11" s="144"/>
      <c r="AA11" s="143"/>
      <c r="AB11" s="144"/>
      <c r="AC11" s="144"/>
      <c r="AD11" s="145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ht="15" customHeight="1" x14ac:dyDescent="0.25">
      <c r="A12" s="123"/>
      <c r="B12" s="123"/>
      <c r="C12" s="125"/>
      <c r="D12" s="141" t="s">
        <v>77</v>
      </c>
      <c r="E12" s="142"/>
      <c r="F12" s="142"/>
      <c r="G12" s="142" t="s">
        <v>70</v>
      </c>
      <c r="H12" s="142" t="s">
        <v>78</v>
      </c>
      <c r="I12" s="142"/>
      <c r="J12" s="142" t="s">
        <v>61</v>
      </c>
      <c r="K12" s="143">
        <v>3.3884006711559782E-12</v>
      </c>
      <c r="L12" s="143"/>
      <c r="M12" s="143"/>
      <c r="N12" s="144"/>
      <c r="O12" s="143">
        <v>6.2545524315282819E-12</v>
      </c>
      <c r="P12" s="143"/>
      <c r="Q12" s="143"/>
      <c r="R12" s="144"/>
      <c r="S12" s="143">
        <v>6.7214916893627437E-11</v>
      </c>
      <c r="T12" s="143"/>
      <c r="U12" s="143"/>
      <c r="V12" s="144"/>
      <c r="W12" s="143">
        <v>1.061167618118227E-10</v>
      </c>
      <c r="X12" s="143"/>
      <c r="Y12" s="143"/>
      <c r="Z12" s="144"/>
      <c r="AA12" s="143"/>
      <c r="AB12" s="143"/>
      <c r="AC12" s="143"/>
      <c r="AD12" s="145"/>
    </row>
    <row r="13" spans="1:50" s="14" customFormat="1" ht="15.75" customHeight="1" thickBot="1" x14ac:dyDescent="0.3">
      <c r="A13" s="147"/>
      <c r="B13" s="147"/>
      <c r="C13" s="148"/>
      <c r="D13" s="149" t="s">
        <v>162</v>
      </c>
      <c r="E13" s="150" t="s">
        <v>163</v>
      </c>
      <c r="F13" s="150"/>
      <c r="G13" s="150" t="s">
        <v>164</v>
      </c>
      <c r="H13" s="150" t="s">
        <v>65</v>
      </c>
      <c r="I13" s="150" t="s">
        <v>76</v>
      </c>
      <c r="J13" s="150" t="s">
        <v>61</v>
      </c>
      <c r="K13" s="151">
        <v>0</v>
      </c>
      <c r="L13" s="152"/>
      <c r="M13" s="152"/>
      <c r="N13" s="152"/>
      <c r="O13" s="151">
        <v>0</v>
      </c>
      <c r="P13" s="152"/>
      <c r="Q13" s="152"/>
      <c r="R13" s="152"/>
      <c r="S13" s="153">
        <v>0</v>
      </c>
      <c r="T13" s="152"/>
      <c r="U13" s="152"/>
      <c r="V13" s="152"/>
      <c r="W13" s="153">
        <v>0</v>
      </c>
      <c r="X13" s="152"/>
      <c r="Y13" s="152"/>
      <c r="Z13" s="152"/>
      <c r="AA13" s="151"/>
      <c r="AB13" s="152"/>
      <c r="AC13" s="152"/>
      <c r="AD13" s="154"/>
    </row>
    <row r="14" spans="1:50" ht="15" customHeight="1" x14ac:dyDescent="0.25">
      <c r="A14" s="132" t="s">
        <v>15</v>
      </c>
      <c r="B14" s="132" t="s">
        <v>12</v>
      </c>
      <c r="C14" s="133" t="s">
        <v>16</v>
      </c>
      <c r="D14" s="134" t="s">
        <v>59</v>
      </c>
      <c r="E14" s="135">
        <v>30</v>
      </c>
      <c r="F14" s="135" t="s">
        <v>60</v>
      </c>
      <c r="G14" s="135">
        <v>1</v>
      </c>
      <c r="H14" s="135" t="s">
        <v>60</v>
      </c>
      <c r="I14" s="135" t="s">
        <v>79</v>
      </c>
      <c r="J14" s="135" t="s">
        <v>61</v>
      </c>
      <c r="K14" s="156">
        <v>2</v>
      </c>
      <c r="L14" s="138"/>
      <c r="M14" s="138"/>
      <c r="N14" s="138"/>
      <c r="O14" s="156">
        <v>0.8</v>
      </c>
      <c r="P14" s="138"/>
      <c r="Q14" s="138"/>
      <c r="R14" s="138"/>
      <c r="S14" s="156" t="s">
        <v>60</v>
      </c>
      <c r="T14" s="138"/>
      <c r="U14" s="138"/>
      <c r="V14" s="138"/>
      <c r="W14" s="156" t="s">
        <v>60</v>
      </c>
      <c r="X14" s="138"/>
      <c r="Y14" s="138"/>
      <c r="Z14" s="138"/>
      <c r="AA14" s="137" t="s">
        <v>60</v>
      </c>
      <c r="AB14" s="137"/>
      <c r="AC14" s="137"/>
      <c r="AD14" s="140"/>
    </row>
    <row r="15" spans="1:50" ht="15" customHeight="1" x14ac:dyDescent="0.25">
      <c r="A15" s="123"/>
      <c r="B15" s="123"/>
      <c r="C15" s="125"/>
      <c r="D15" s="141" t="s">
        <v>62</v>
      </c>
      <c r="E15" s="142" t="s">
        <v>63</v>
      </c>
      <c r="F15" s="142"/>
      <c r="G15" s="142" t="s">
        <v>64</v>
      </c>
      <c r="H15" s="142" t="s">
        <v>65</v>
      </c>
      <c r="I15" s="142">
        <v>140</v>
      </c>
      <c r="J15" s="142" t="s">
        <v>66</v>
      </c>
      <c r="K15" s="157">
        <v>0.64</v>
      </c>
      <c r="L15" s="144"/>
      <c r="M15" s="144"/>
      <c r="N15" s="144"/>
      <c r="O15" s="157">
        <v>0.25</v>
      </c>
      <c r="P15" s="144"/>
      <c r="Q15" s="144"/>
      <c r="R15" s="144"/>
      <c r="S15" s="157"/>
      <c r="T15" s="144"/>
      <c r="U15" s="144"/>
      <c r="V15" s="144"/>
      <c r="W15" s="157"/>
      <c r="X15" s="144"/>
      <c r="Y15" s="144"/>
      <c r="Z15" s="144"/>
      <c r="AA15" s="143"/>
      <c r="AB15" s="143"/>
      <c r="AC15" s="143"/>
      <c r="AD15" s="145"/>
    </row>
    <row r="16" spans="1:50" ht="15" customHeight="1" x14ac:dyDescent="0.25">
      <c r="A16" s="123"/>
      <c r="B16" s="123"/>
      <c r="C16" s="125"/>
      <c r="D16" s="141" t="s">
        <v>62</v>
      </c>
      <c r="E16" s="142" t="s">
        <v>63</v>
      </c>
      <c r="F16" s="142"/>
      <c r="G16" s="142" t="s">
        <v>67</v>
      </c>
      <c r="H16" s="142" t="s">
        <v>65</v>
      </c>
      <c r="I16" s="142">
        <v>140</v>
      </c>
      <c r="J16" s="142" t="s">
        <v>66</v>
      </c>
      <c r="K16" s="157">
        <v>0.26</v>
      </c>
      <c r="L16" s="144"/>
      <c r="M16" s="144"/>
      <c r="N16" s="144"/>
      <c r="O16" s="157">
        <v>0.25</v>
      </c>
      <c r="P16" s="144"/>
      <c r="Q16" s="144"/>
      <c r="R16" s="144"/>
      <c r="S16" s="157"/>
      <c r="T16" s="144"/>
      <c r="U16" s="144"/>
      <c r="V16" s="144"/>
      <c r="W16" s="157"/>
      <c r="X16" s="144"/>
      <c r="Y16" s="144"/>
      <c r="Z16" s="144"/>
      <c r="AA16" s="143"/>
      <c r="AB16" s="143"/>
      <c r="AC16" s="143"/>
      <c r="AD16" s="145"/>
    </row>
    <row r="17" spans="1:50" ht="15" customHeight="1" x14ac:dyDescent="0.25">
      <c r="A17" s="123"/>
      <c r="B17" s="123"/>
      <c r="C17" s="125"/>
      <c r="D17" s="141" t="s">
        <v>68</v>
      </c>
      <c r="E17" s="142">
        <v>17</v>
      </c>
      <c r="F17" s="142" t="s">
        <v>69</v>
      </c>
      <c r="G17" s="142" t="s">
        <v>70</v>
      </c>
      <c r="H17" s="142" t="s">
        <v>65</v>
      </c>
      <c r="I17" s="142">
        <v>140</v>
      </c>
      <c r="J17" s="142" t="s">
        <v>71</v>
      </c>
      <c r="K17" s="157">
        <v>0.74660000000000004</v>
      </c>
      <c r="L17" s="144"/>
      <c r="M17" s="144"/>
      <c r="N17" s="144"/>
      <c r="O17" s="143">
        <v>3.1787999999999998</v>
      </c>
      <c r="P17" s="144"/>
      <c r="Q17" s="144"/>
      <c r="R17" s="144"/>
      <c r="S17" s="143"/>
      <c r="T17" s="144"/>
      <c r="U17" s="144"/>
      <c r="V17" s="144"/>
      <c r="W17" s="143"/>
      <c r="X17" s="144"/>
      <c r="Y17" s="144"/>
      <c r="Z17" s="144"/>
      <c r="AA17" s="143"/>
      <c r="AB17" s="144"/>
      <c r="AC17" s="144"/>
      <c r="AD17" s="145"/>
    </row>
    <row r="18" spans="1:50" ht="15" customHeight="1" x14ac:dyDescent="0.25">
      <c r="A18" s="123"/>
      <c r="B18" s="123"/>
      <c r="C18" s="125"/>
      <c r="D18" s="141" t="s">
        <v>72</v>
      </c>
      <c r="E18" s="142">
        <v>30</v>
      </c>
      <c r="F18" s="142"/>
      <c r="G18" s="142" t="s">
        <v>64</v>
      </c>
      <c r="H18" s="142" t="s">
        <v>65</v>
      </c>
      <c r="I18" s="142">
        <v>140</v>
      </c>
      <c r="J18" s="142" t="s">
        <v>66</v>
      </c>
      <c r="K18" s="157">
        <v>0.49110396539332002</v>
      </c>
      <c r="L18" s="144"/>
      <c r="M18" s="144"/>
      <c r="N18" s="144"/>
      <c r="O18" s="157">
        <v>0.18886550690906739</v>
      </c>
      <c r="P18" s="144"/>
      <c r="Q18" s="144"/>
      <c r="R18" s="144"/>
      <c r="S18" s="143"/>
      <c r="T18" s="144"/>
      <c r="U18" s="144"/>
      <c r="V18" s="144"/>
      <c r="W18" s="143"/>
      <c r="X18" s="144"/>
      <c r="Y18" s="144"/>
      <c r="Z18" s="144"/>
      <c r="AA18" s="143"/>
      <c r="AB18" s="143"/>
      <c r="AC18" s="143"/>
      <c r="AD18" s="145"/>
    </row>
    <row r="19" spans="1:50" ht="15" customHeight="1" x14ac:dyDescent="0.25">
      <c r="A19" s="123"/>
      <c r="B19" s="123"/>
      <c r="C19" s="125"/>
      <c r="D19" s="141" t="s">
        <v>72</v>
      </c>
      <c r="E19" s="142">
        <v>30</v>
      </c>
      <c r="F19" s="142"/>
      <c r="G19" s="142" t="s">
        <v>67</v>
      </c>
      <c r="H19" s="142" t="s">
        <v>65</v>
      </c>
      <c r="I19" s="142">
        <v>140</v>
      </c>
      <c r="J19" s="142" t="s">
        <v>66</v>
      </c>
      <c r="K19" s="157">
        <v>1.938060090533877E-3</v>
      </c>
      <c r="L19" s="144"/>
      <c r="M19" s="144"/>
      <c r="N19" s="144"/>
      <c r="O19" s="157">
        <v>0.23646127413629439</v>
      </c>
      <c r="P19" s="144"/>
      <c r="Q19" s="144"/>
      <c r="R19" s="144"/>
      <c r="S19" s="143"/>
      <c r="T19" s="144"/>
      <c r="U19" s="144"/>
      <c r="V19" s="144"/>
      <c r="W19" s="143"/>
      <c r="X19" s="144"/>
      <c r="Y19" s="144"/>
      <c r="Z19" s="144"/>
      <c r="AA19" s="143"/>
      <c r="AB19" s="143"/>
      <c r="AC19" s="143"/>
      <c r="AD19" s="145"/>
    </row>
    <row r="20" spans="1:50" ht="15" customHeight="1" x14ac:dyDescent="0.25">
      <c r="A20" s="123"/>
      <c r="B20" s="123"/>
      <c r="C20" s="125"/>
      <c r="D20" s="141" t="s">
        <v>73</v>
      </c>
      <c r="E20" s="142" t="s">
        <v>63</v>
      </c>
      <c r="F20" s="142" t="s">
        <v>69</v>
      </c>
      <c r="G20" s="142" t="s">
        <v>70</v>
      </c>
      <c r="H20" s="142" t="s">
        <v>65</v>
      </c>
      <c r="I20" s="142">
        <v>138</v>
      </c>
      <c r="J20" s="142" t="s">
        <v>61</v>
      </c>
      <c r="K20" s="143">
        <v>0</v>
      </c>
      <c r="L20" s="144"/>
      <c r="M20" s="144"/>
      <c r="N20" s="144"/>
      <c r="O20" s="143">
        <v>0</v>
      </c>
      <c r="P20" s="144"/>
      <c r="Q20" s="144"/>
      <c r="R20" s="144"/>
      <c r="S20" s="143"/>
      <c r="T20" s="143"/>
      <c r="U20" s="143"/>
      <c r="V20" s="144"/>
      <c r="W20" s="143"/>
      <c r="X20" s="143"/>
      <c r="Y20" s="143"/>
      <c r="Z20" s="144"/>
      <c r="AA20" s="143"/>
      <c r="AB20" s="143"/>
      <c r="AC20" s="143"/>
      <c r="AD20" s="145"/>
    </row>
    <row r="21" spans="1:50" s="9" customFormat="1" ht="14.4" customHeight="1" x14ac:dyDescent="0.25">
      <c r="A21" s="123"/>
      <c r="B21" s="123"/>
      <c r="C21" s="125"/>
      <c r="D21" s="141" t="s">
        <v>74</v>
      </c>
      <c r="E21" s="142" t="s">
        <v>63</v>
      </c>
      <c r="F21" s="142" t="s">
        <v>69</v>
      </c>
      <c r="G21" s="142" t="s">
        <v>70</v>
      </c>
      <c r="H21" s="142" t="s">
        <v>75</v>
      </c>
      <c r="I21" s="142" t="s">
        <v>76</v>
      </c>
      <c r="J21" s="142" t="s">
        <v>66</v>
      </c>
      <c r="K21" s="143" t="s">
        <v>80</v>
      </c>
      <c r="L21" s="144"/>
      <c r="M21" s="144"/>
      <c r="N21" s="144"/>
      <c r="O21" s="143" t="s">
        <v>81</v>
      </c>
      <c r="P21" s="144"/>
      <c r="Q21" s="144"/>
      <c r="R21" s="144"/>
      <c r="S21" s="143"/>
      <c r="T21" s="144"/>
      <c r="U21" s="144"/>
      <c r="V21" s="144"/>
      <c r="W21" s="143"/>
      <c r="X21" s="144"/>
      <c r="Y21" s="144"/>
      <c r="Z21" s="144"/>
      <c r="AA21" s="143"/>
      <c r="AB21" s="144"/>
      <c r="AC21" s="144"/>
      <c r="AD21" s="145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ht="15" customHeight="1" x14ac:dyDescent="0.25">
      <c r="A22" s="123"/>
      <c r="B22" s="123"/>
      <c r="C22" s="125"/>
      <c r="D22" s="141" t="s">
        <v>77</v>
      </c>
      <c r="E22" s="142" t="s">
        <v>82</v>
      </c>
      <c r="F22" s="142"/>
      <c r="G22" s="142" t="s">
        <v>70</v>
      </c>
      <c r="H22" s="142"/>
      <c r="I22" s="142"/>
      <c r="J22" s="142" t="s">
        <v>61</v>
      </c>
      <c r="K22" s="143">
        <v>3.8413663407957199</v>
      </c>
      <c r="L22" s="143"/>
      <c r="M22" s="143"/>
      <c r="N22" s="144"/>
      <c r="O22" s="143">
        <v>16.7444760196259</v>
      </c>
      <c r="P22" s="143"/>
      <c r="Q22" s="143"/>
      <c r="R22" s="144"/>
      <c r="S22" s="143"/>
      <c r="T22" s="143"/>
      <c r="U22" s="143"/>
      <c r="V22" s="144"/>
      <c r="W22" s="143"/>
      <c r="X22" s="143"/>
      <c r="Y22" s="143"/>
      <c r="Z22" s="144"/>
      <c r="AA22" s="143"/>
      <c r="AB22" s="143"/>
      <c r="AC22" s="143"/>
      <c r="AD22" s="145"/>
    </row>
    <row r="23" spans="1:50" s="14" customFormat="1" ht="15.75" customHeight="1" thickBot="1" x14ac:dyDescent="0.3">
      <c r="A23" s="147"/>
      <c r="B23" s="147"/>
      <c r="C23" s="148"/>
      <c r="D23" s="141" t="s">
        <v>165</v>
      </c>
      <c r="E23" s="142" t="s">
        <v>163</v>
      </c>
      <c r="F23" s="142"/>
      <c r="G23" s="142" t="s">
        <v>164</v>
      </c>
      <c r="H23" s="142" t="s">
        <v>65</v>
      </c>
      <c r="I23" s="142" t="s">
        <v>76</v>
      </c>
      <c r="J23" s="160" t="s">
        <v>61</v>
      </c>
      <c r="K23" s="143">
        <v>0.45700000000000002</v>
      </c>
      <c r="L23" s="144"/>
      <c r="M23" s="144"/>
      <c r="N23" s="144"/>
      <c r="O23" s="143">
        <v>0.31</v>
      </c>
      <c r="P23" s="144"/>
      <c r="Q23" s="144"/>
      <c r="R23" s="144"/>
      <c r="S23" s="143"/>
      <c r="T23" s="144"/>
      <c r="U23" s="144"/>
      <c r="V23" s="144"/>
      <c r="W23" s="143"/>
      <c r="X23" s="144"/>
      <c r="Y23" s="144"/>
      <c r="Z23" s="144"/>
      <c r="AA23" s="143"/>
      <c r="AB23" s="144"/>
      <c r="AC23" s="144"/>
      <c r="AD23" s="145"/>
    </row>
    <row r="24" spans="1:50" ht="15" customHeight="1" x14ac:dyDescent="0.25">
      <c r="A24" s="132" t="s">
        <v>19</v>
      </c>
      <c r="B24" s="132" t="s">
        <v>20</v>
      </c>
      <c r="C24" s="133" t="s">
        <v>12</v>
      </c>
      <c r="D24" s="134" t="s">
        <v>59</v>
      </c>
      <c r="E24" s="135">
        <v>40</v>
      </c>
      <c r="F24" s="135" t="s">
        <v>60</v>
      </c>
      <c r="G24" s="135">
        <v>1</v>
      </c>
      <c r="H24" s="135" t="s">
        <v>60</v>
      </c>
      <c r="I24" s="135" t="s">
        <v>60</v>
      </c>
      <c r="J24" s="136" t="s">
        <v>61</v>
      </c>
      <c r="K24" s="137" t="s">
        <v>60</v>
      </c>
      <c r="L24" s="138"/>
      <c r="M24" s="138"/>
      <c r="N24" s="138"/>
      <c r="O24" s="137" t="s">
        <v>60</v>
      </c>
      <c r="P24" s="138"/>
      <c r="Q24" s="138"/>
      <c r="R24" s="138"/>
      <c r="S24" s="139">
        <v>8.4389527624351105E-5</v>
      </c>
      <c r="T24" s="138"/>
      <c r="U24" s="138"/>
      <c r="V24" s="138"/>
      <c r="W24" s="139">
        <v>6.3421003670960295E-8</v>
      </c>
      <c r="X24" s="138"/>
      <c r="Y24" s="138"/>
      <c r="Z24" s="138"/>
      <c r="AA24" s="137" t="s">
        <v>60</v>
      </c>
      <c r="AB24" s="138"/>
      <c r="AC24" s="138"/>
      <c r="AD24" s="140"/>
    </row>
    <row r="25" spans="1:50" ht="15" customHeight="1" x14ac:dyDescent="0.25">
      <c r="A25" s="123"/>
      <c r="B25" s="123"/>
      <c r="C25" s="125"/>
      <c r="D25" s="141" t="s">
        <v>62</v>
      </c>
      <c r="E25" s="142" t="s">
        <v>63</v>
      </c>
      <c r="F25" s="142" t="s">
        <v>83</v>
      </c>
      <c r="G25" s="142" t="s">
        <v>64</v>
      </c>
      <c r="H25" s="142" t="s">
        <v>65</v>
      </c>
      <c r="I25" s="142"/>
      <c r="J25" s="142" t="s">
        <v>66</v>
      </c>
      <c r="K25" s="143">
        <v>0.57999999999999996</v>
      </c>
      <c r="L25" s="144"/>
      <c r="M25" s="144"/>
      <c r="N25" s="144"/>
      <c r="O25" s="143">
        <v>0.38</v>
      </c>
      <c r="P25" s="144"/>
      <c r="Q25" s="144"/>
      <c r="R25" s="144"/>
      <c r="S25" s="143"/>
      <c r="T25" s="144"/>
      <c r="U25" s="144"/>
      <c r="V25" s="144"/>
      <c r="W25" s="143"/>
      <c r="X25" s="144"/>
      <c r="Y25" s="144"/>
      <c r="Z25" s="144"/>
      <c r="AA25" s="143"/>
      <c r="AB25" s="144"/>
      <c r="AC25" s="144"/>
      <c r="AD25" s="145"/>
    </row>
    <row r="26" spans="1:50" ht="15" customHeight="1" x14ac:dyDescent="0.25">
      <c r="A26" s="123"/>
      <c r="B26" s="123"/>
      <c r="C26" s="125"/>
      <c r="D26" s="141" t="s">
        <v>62</v>
      </c>
      <c r="E26" s="142" t="s">
        <v>63</v>
      </c>
      <c r="F26" s="142" t="s">
        <v>83</v>
      </c>
      <c r="G26" s="142" t="s">
        <v>67</v>
      </c>
      <c r="H26" s="142" t="s">
        <v>65</v>
      </c>
      <c r="I26" s="142"/>
      <c r="J26" s="142" t="s">
        <v>66</v>
      </c>
      <c r="K26" s="143">
        <v>0</v>
      </c>
      <c r="L26" s="144"/>
      <c r="M26" s="144"/>
      <c r="N26" s="144"/>
      <c r="O26" s="143">
        <v>0</v>
      </c>
      <c r="P26" s="144"/>
      <c r="Q26" s="144"/>
      <c r="R26" s="144"/>
      <c r="S26" s="143">
        <v>0</v>
      </c>
      <c r="T26" s="144"/>
      <c r="U26" s="144"/>
      <c r="V26" s="144"/>
      <c r="W26" s="143">
        <v>0</v>
      </c>
      <c r="X26" s="144"/>
      <c r="Y26" s="144"/>
      <c r="Z26" s="144"/>
      <c r="AA26" s="143"/>
      <c r="AB26" s="144"/>
      <c r="AC26" s="144"/>
      <c r="AD26" s="145"/>
    </row>
    <row r="27" spans="1:50" ht="15" customHeight="1" x14ac:dyDescent="0.25">
      <c r="A27" s="123"/>
      <c r="B27" s="123"/>
      <c r="C27" s="125"/>
      <c r="D27" s="141" t="s">
        <v>68</v>
      </c>
      <c r="E27" s="142">
        <v>17</v>
      </c>
      <c r="F27" s="142" t="s">
        <v>69</v>
      </c>
      <c r="G27" s="142" t="s">
        <v>70</v>
      </c>
      <c r="H27" s="142" t="s">
        <v>65</v>
      </c>
      <c r="I27" s="142">
        <v>140</v>
      </c>
      <c r="J27" s="142" t="s">
        <v>71</v>
      </c>
      <c r="K27" s="146">
        <v>3.0956570640228197E-11</v>
      </c>
      <c r="L27" s="144"/>
      <c r="M27" s="144"/>
      <c r="N27" s="144"/>
      <c r="O27" s="146">
        <v>4.22163104474294E-9</v>
      </c>
      <c r="P27" s="144"/>
      <c r="Q27" s="144"/>
      <c r="R27" s="144"/>
      <c r="S27" s="146">
        <v>1.20146115278885E-9</v>
      </c>
      <c r="T27" s="144"/>
      <c r="U27" s="144"/>
      <c r="V27" s="144"/>
      <c r="W27" s="146">
        <v>4.8692017085016901E-8</v>
      </c>
      <c r="X27" s="144"/>
      <c r="Y27" s="144"/>
      <c r="Z27" s="144"/>
      <c r="AA27" s="143"/>
      <c r="AB27" s="144"/>
      <c r="AC27" s="144"/>
      <c r="AD27" s="145"/>
    </row>
    <row r="28" spans="1:50" ht="15" customHeight="1" x14ac:dyDescent="0.25">
      <c r="A28" s="123"/>
      <c r="B28" s="123"/>
      <c r="C28" s="125"/>
      <c r="D28" s="141" t="s">
        <v>72</v>
      </c>
      <c r="E28" s="142">
        <v>30</v>
      </c>
      <c r="F28" s="142"/>
      <c r="G28" s="142" t="s">
        <v>64</v>
      </c>
      <c r="H28" s="142" t="s">
        <v>65</v>
      </c>
      <c r="I28" s="142">
        <v>140</v>
      </c>
      <c r="J28" s="142" t="s">
        <v>66</v>
      </c>
      <c r="K28" s="157">
        <v>9.8602638871758685E-3</v>
      </c>
      <c r="L28" s="144"/>
      <c r="M28" s="144"/>
      <c r="N28" s="144"/>
      <c r="O28" s="157">
        <v>2.9508647516607311E-6</v>
      </c>
      <c r="P28" s="144"/>
      <c r="Q28" s="144"/>
      <c r="R28" s="144"/>
      <c r="S28" s="157">
        <v>0.1844815543677801</v>
      </c>
      <c r="T28" s="144"/>
      <c r="U28" s="144"/>
      <c r="V28" s="144"/>
      <c r="W28" s="157">
        <v>3.6417655789340217E-5</v>
      </c>
      <c r="X28" s="144"/>
      <c r="Y28" s="144"/>
      <c r="Z28" s="144"/>
      <c r="AA28" s="143"/>
      <c r="AB28" s="143"/>
      <c r="AC28" s="143"/>
      <c r="AD28" s="145"/>
    </row>
    <row r="29" spans="1:50" ht="15" customHeight="1" x14ac:dyDescent="0.25">
      <c r="A29" s="123"/>
      <c r="B29" s="123"/>
      <c r="C29" s="125"/>
      <c r="D29" s="141" t="s">
        <v>72</v>
      </c>
      <c r="E29" s="142">
        <v>30</v>
      </c>
      <c r="F29" s="142"/>
      <c r="G29" s="142" t="s">
        <v>67</v>
      </c>
      <c r="H29" s="142" t="s">
        <v>65</v>
      </c>
      <c r="I29" s="142">
        <v>140</v>
      </c>
      <c r="J29" s="142" t="s">
        <v>66</v>
      </c>
      <c r="K29" s="157">
        <v>2.3769141002105698E-6</v>
      </c>
      <c r="L29" s="144"/>
      <c r="M29" s="144"/>
      <c r="N29" s="144"/>
      <c r="O29" s="157">
        <v>6.9101524502457323E-10</v>
      </c>
      <c r="P29" s="144"/>
      <c r="Q29" s="144"/>
      <c r="R29" s="144"/>
      <c r="S29" s="157">
        <v>4.4078035821072563E-5</v>
      </c>
      <c r="T29" s="144"/>
      <c r="U29" s="144"/>
      <c r="V29" s="144"/>
      <c r="W29" s="157">
        <v>8.3257396315309348E-9</v>
      </c>
      <c r="X29" s="144"/>
      <c r="Y29" s="144"/>
      <c r="Z29" s="144"/>
      <c r="AA29" s="143"/>
      <c r="AB29" s="143"/>
      <c r="AC29" s="143"/>
      <c r="AD29" s="145"/>
    </row>
    <row r="30" spans="1:50" ht="15" customHeight="1" x14ac:dyDescent="0.25">
      <c r="A30" s="123"/>
      <c r="B30" s="123"/>
      <c r="C30" s="125"/>
      <c r="D30" s="141" t="s">
        <v>73</v>
      </c>
      <c r="E30" s="142" t="s">
        <v>63</v>
      </c>
      <c r="F30" s="142" t="s">
        <v>69</v>
      </c>
      <c r="G30" s="142" t="s">
        <v>70</v>
      </c>
      <c r="H30" s="142" t="s">
        <v>65</v>
      </c>
      <c r="I30" s="142">
        <v>138</v>
      </c>
      <c r="J30" s="142" t="s">
        <v>61</v>
      </c>
      <c r="K30" s="143">
        <v>9.1000000000000004E-3</v>
      </c>
      <c r="L30" s="144"/>
      <c r="M30" s="144"/>
      <c r="N30" s="144"/>
      <c r="O30" s="143">
        <v>4.7999999999999996E-3</v>
      </c>
      <c r="P30" s="144"/>
      <c r="Q30" s="144"/>
      <c r="R30" s="144"/>
      <c r="S30" s="143">
        <v>6.9999999999999999E-4</v>
      </c>
      <c r="T30" s="144"/>
      <c r="U30" s="144"/>
      <c r="V30" s="144"/>
      <c r="W30" s="143">
        <v>8.0000000000000004E-4</v>
      </c>
      <c r="X30" s="144"/>
      <c r="Y30" s="144"/>
      <c r="Z30" s="144"/>
      <c r="AA30" s="143"/>
      <c r="AB30" s="143"/>
      <c r="AC30" s="143"/>
      <c r="AD30" s="145"/>
      <c r="AT30" s="12"/>
      <c r="AU30" s="12"/>
      <c r="AV30" s="12"/>
      <c r="AW30" s="12"/>
      <c r="AX30" s="12"/>
    </row>
    <row r="31" spans="1:50" s="9" customFormat="1" ht="14.4" customHeight="1" x14ac:dyDescent="0.25">
      <c r="A31" s="123"/>
      <c r="B31" s="123"/>
      <c r="C31" s="125"/>
      <c r="D31" s="141" t="s">
        <v>74</v>
      </c>
      <c r="E31" s="142" t="s">
        <v>63</v>
      </c>
      <c r="F31" s="142" t="s">
        <v>69</v>
      </c>
      <c r="G31" s="142" t="s">
        <v>70</v>
      </c>
      <c r="H31" s="142" t="s">
        <v>75</v>
      </c>
      <c r="I31" s="142" t="s">
        <v>76</v>
      </c>
      <c r="J31" s="142" t="s">
        <v>66</v>
      </c>
      <c r="K31" s="143">
        <v>0</v>
      </c>
      <c r="L31" s="144"/>
      <c r="M31" s="144"/>
      <c r="N31" s="144"/>
      <c r="O31" s="143">
        <v>0</v>
      </c>
      <c r="P31" s="144"/>
      <c r="Q31" s="144"/>
      <c r="R31" s="144"/>
      <c r="S31" s="143"/>
      <c r="T31" s="144"/>
      <c r="U31" s="144"/>
      <c r="V31" s="144"/>
      <c r="W31" s="143"/>
      <c r="X31" s="144"/>
      <c r="Y31" s="144"/>
      <c r="Z31" s="144"/>
      <c r="AA31" s="143"/>
      <c r="AB31" s="144"/>
      <c r="AC31" s="144"/>
      <c r="AD31" s="145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2"/>
      <c r="AU31" s="12"/>
      <c r="AV31" s="12"/>
      <c r="AW31" s="12"/>
      <c r="AX31" s="12"/>
    </row>
    <row r="32" spans="1:50" ht="15" customHeight="1" x14ac:dyDescent="0.25">
      <c r="A32" s="123"/>
      <c r="B32" s="123"/>
      <c r="C32" s="125"/>
      <c r="D32" s="141" t="s">
        <v>77</v>
      </c>
      <c r="E32" s="142"/>
      <c r="F32" s="142"/>
      <c r="G32" s="142" t="s">
        <v>70</v>
      </c>
      <c r="H32" s="142"/>
      <c r="I32" s="142"/>
      <c r="J32" s="142" t="s">
        <v>61</v>
      </c>
      <c r="K32" s="143">
        <v>5.7663045893718852E-8</v>
      </c>
      <c r="L32" s="143"/>
      <c r="M32" s="143"/>
      <c r="N32" s="144"/>
      <c r="O32" s="143">
        <v>1.704132872148989E-6</v>
      </c>
      <c r="P32" s="143"/>
      <c r="Q32" s="143"/>
      <c r="R32" s="144"/>
      <c r="S32" s="143">
        <v>1.1437996995602259E-6</v>
      </c>
      <c r="T32" s="143"/>
      <c r="U32" s="143"/>
      <c r="V32" s="144"/>
      <c r="W32" s="143">
        <v>2.891471291545329E-5</v>
      </c>
      <c r="X32" s="143"/>
      <c r="Y32" s="143"/>
      <c r="Z32" s="144"/>
      <c r="AA32" s="143"/>
      <c r="AB32" s="143"/>
      <c r="AC32" s="143"/>
      <c r="AD32" s="145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2"/>
      <c r="AU32" s="12"/>
      <c r="AV32" s="12"/>
      <c r="AW32" s="12"/>
      <c r="AX32" s="12"/>
    </row>
    <row r="33" spans="1:50" s="14" customFormat="1" ht="15.75" customHeight="1" thickBot="1" x14ac:dyDescent="0.3">
      <c r="A33" s="147"/>
      <c r="B33" s="147"/>
      <c r="C33" s="148"/>
      <c r="D33" s="141" t="s">
        <v>165</v>
      </c>
      <c r="E33" s="142" t="s">
        <v>163</v>
      </c>
      <c r="F33" s="142"/>
      <c r="G33" s="142" t="s">
        <v>164</v>
      </c>
      <c r="H33" s="142" t="s">
        <v>65</v>
      </c>
      <c r="I33" s="142" t="s">
        <v>76</v>
      </c>
      <c r="J33" s="160" t="s">
        <v>61</v>
      </c>
      <c r="K33" s="143">
        <v>1E-3</v>
      </c>
      <c r="L33" s="144"/>
      <c r="M33" s="144"/>
      <c r="N33" s="144"/>
      <c r="O33" s="143">
        <v>0</v>
      </c>
      <c r="P33" s="144"/>
      <c r="Q33" s="144"/>
      <c r="R33" s="144"/>
      <c r="S33" s="161">
        <v>5.9000000000000003E-4</v>
      </c>
      <c r="T33" s="144"/>
      <c r="U33" s="144"/>
      <c r="V33" s="144"/>
      <c r="W33" s="161">
        <v>2.1000000000000001E-4</v>
      </c>
      <c r="X33" s="144"/>
      <c r="Y33" s="144"/>
      <c r="Z33" s="144"/>
      <c r="AA33" s="143"/>
      <c r="AB33" s="144"/>
      <c r="AC33" s="144"/>
      <c r="AD33" s="145"/>
      <c r="AT33" s="12"/>
      <c r="AU33" s="12"/>
      <c r="AV33" s="12"/>
      <c r="AW33" s="12"/>
      <c r="AX33" s="12"/>
    </row>
    <row r="34" spans="1:50" ht="15" customHeight="1" thickBot="1" x14ac:dyDescent="0.3">
      <c r="A34" s="120" t="s">
        <v>22</v>
      </c>
      <c r="B34" s="120" t="s">
        <v>12</v>
      </c>
      <c r="C34" s="126" t="s">
        <v>23</v>
      </c>
      <c r="D34" s="134" t="s">
        <v>59</v>
      </c>
      <c r="E34" s="135">
        <v>30</v>
      </c>
      <c r="F34" s="135" t="s">
        <v>60</v>
      </c>
      <c r="G34" s="135">
        <v>1</v>
      </c>
      <c r="H34" s="135" t="s">
        <v>60</v>
      </c>
      <c r="I34" s="135" t="s">
        <v>60</v>
      </c>
      <c r="J34" s="136" t="s">
        <v>61</v>
      </c>
      <c r="K34" s="137">
        <v>0.55368795620031497</v>
      </c>
      <c r="L34" s="138"/>
      <c r="M34" s="138"/>
      <c r="N34" s="138"/>
      <c r="O34" s="137">
        <v>0.41303817286501898</v>
      </c>
      <c r="P34" s="138"/>
      <c r="Q34" s="138"/>
      <c r="R34" s="138"/>
      <c r="S34" s="137" t="s">
        <v>60</v>
      </c>
      <c r="T34" s="138"/>
      <c r="U34" s="138"/>
      <c r="V34" s="138"/>
      <c r="W34" s="137" t="s">
        <v>60</v>
      </c>
      <c r="X34" s="138"/>
      <c r="Y34" s="138"/>
      <c r="Z34" s="138"/>
      <c r="AA34" s="137" t="s">
        <v>60</v>
      </c>
      <c r="AB34" s="138"/>
      <c r="AC34" s="138"/>
      <c r="AD34" s="140"/>
    </row>
    <row r="35" spans="1:50" ht="15" customHeight="1" x14ac:dyDescent="0.25">
      <c r="A35" s="123"/>
      <c r="B35" s="123"/>
      <c r="C35" s="125"/>
      <c r="D35" s="141" t="s">
        <v>62</v>
      </c>
      <c r="E35" s="142" t="s">
        <v>63</v>
      </c>
      <c r="F35" s="142" t="s">
        <v>83</v>
      </c>
      <c r="G35" s="142" t="s">
        <v>64</v>
      </c>
      <c r="H35" s="142" t="s">
        <v>65</v>
      </c>
      <c r="I35" s="142"/>
      <c r="J35" s="142" t="s">
        <v>66</v>
      </c>
      <c r="K35" s="143">
        <v>0.57999999999999996</v>
      </c>
      <c r="L35" s="144"/>
      <c r="M35" s="144"/>
      <c r="N35" s="144"/>
      <c r="O35" s="143">
        <v>0.66</v>
      </c>
      <c r="P35" s="144"/>
      <c r="Q35" s="144"/>
      <c r="R35" s="144"/>
      <c r="S35" s="143"/>
      <c r="T35" s="144"/>
      <c r="U35" s="144"/>
      <c r="V35" s="144"/>
      <c r="W35" s="143"/>
      <c r="X35" s="144"/>
      <c r="Y35" s="144"/>
      <c r="Z35" s="144"/>
      <c r="AA35" s="143"/>
      <c r="AB35" s="144"/>
      <c r="AC35" s="144"/>
      <c r="AD35" s="145"/>
    </row>
    <row r="36" spans="1:50" ht="15" customHeight="1" x14ac:dyDescent="0.25">
      <c r="A36" s="123"/>
      <c r="B36" s="123"/>
      <c r="C36" s="125"/>
      <c r="D36" s="141" t="s">
        <v>62</v>
      </c>
      <c r="E36" s="142" t="s">
        <v>63</v>
      </c>
      <c r="F36" s="142" t="s">
        <v>83</v>
      </c>
      <c r="G36" s="142" t="s">
        <v>67</v>
      </c>
      <c r="H36" s="142" t="s">
        <v>65</v>
      </c>
      <c r="I36" s="142"/>
      <c r="J36" s="142" t="s">
        <v>66</v>
      </c>
      <c r="K36" s="143">
        <v>0.57999999999999996</v>
      </c>
      <c r="L36" s="144"/>
      <c r="M36" s="144"/>
      <c r="N36" s="144"/>
      <c r="O36" s="143">
        <v>0.38</v>
      </c>
      <c r="P36" s="144"/>
      <c r="Q36" s="144"/>
      <c r="R36" s="144"/>
      <c r="S36" s="143"/>
      <c r="T36" s="144"/>
      <c r="U36" s="144"/>
      <c r="V36" s="144"/>
      <c r="W36" s="143"/>
      <c r="X36" s="144"/>
      <c r="Y36" s="144"/>
      <c r="Z36" s="144"/>
      <c r="AA36" s="143"/>
      <c r="AB36" s="144"/>
      <c r="AC36" s="144"/>
      <c r="AD36" s="145"/>
    </row>
    <row r="37" spans="1:50" ht="15" customHeight="1" x14ac:dyDescent="0.25">
      <c r="A37" s="123"/>
      <c r="B37" s="123"/>
      <c r="C37" s="125"/>
      <c r="D37" s="141" t="s">
        <v>68</v>
      </c>
      <c r="E37" s="142">
        <v>17</v>
      </c>
      <c r="F37" s="142" t="s">
        <v>69</v>
      </c>
      <c r="G37" s="142" t="s">
        <v>70</v>
      </c>
      <c r="H37" s="142" t="s">
        <v>65</v>
      </c>
      <c r="I37" s="142">
        <v>140</v>
      </c>
      <c r="J37" s="142" t="s">
        <v>71</v>
      </c>
      <c r="K37" s="143">
        <v>0.1229</v>
      </c>
      <c r="L37" s="144"/>
      <c r="M37" s="144"/>
      <c r="N37" s="144"/>
      <c r="O37" s="143">
        <v>0.35420000000000001</v>
      </c>
      <c r="P37" s="144"/>
      <c r="Q37" s="144"/>
      <c r="R37" s="144"/>
      <c r="S37" s="143"/>
      <c r="T37" s="144"/>
      <c r="U37" s="144"/>
      <c r="V37" s="144"/>
      <c r="W37" s="143"/>
      <c r="X37" s="144"/>
      <c r="Y37" s="144"/>
      <c r="Z37" s="144"/>
      <c r="AA37" s="143"/>
      <c r="AB37" s="144"/>
      <c r="AC37" s="144"/>
      <c r="AD37" s="145"/>
    </row>
    <row r="38" spans="1:50" ht="15" customHeight="1" x14ac:dyDescent="0.25">
      <c r="A38" s="123"/>
      <c r="B38" s="123"/>
      <c r="C38" s="125"/>
      <c r="D38" s="141" t="s">
        <v>72</v>
      </c>
      <c r="E38" s="142">
        <v>30</v>
      </c>
      <c r="F38" s="142"/>
      <c r="G38" s="142" t="s">
        <v>64</v>
      </c>
      <c r="H38" s="142" t="s">
        <v>65</v>
      </c>
      <c r="I38" s="142">
        <v>140</v>
      </c>
      <c r="J38" s="142" t="s">
        <v>66</v>
      </c>
      <c r="K38" s="157">
        <v>0.74931822435555873</v>
      </c>
      <c r="L38" s="144"/>
      <c r="M38" s="144"/>
      <c r="N38" s="144"/>
      <c r="O38" s="157">
        <v>0.57907681404247313</v>
      </c>
      <c r="P38" s="144"/>
      <c r="Q38" s="144"/>
      <c r="R38" s="144"/>
      <c r="S38" s="157"/>
      <c r="T38" s="144"/>
      <c r="U38" s="144"/>
      <c r="V38" s="144"/>
      <c r="W38" s="157"/>
      <c r="X38" s="144"/>
      <c r="Y38" s="144"/>
      <c r="Z38" s="144"/>
      <c r="AA38" s="143"/>
      <c r="AB38" s="143"/>
      <c r="AC38" s="143"/>
      <c r="AD38" s="145"/>
    </row>
    <row r="39" spans="1:50" ht="15" customHeight="1" x14ac:dyDescent="0.25">
      <c r="A39" s="123"/>
      <c r="B39" s="123"/>
      <c r="C39" s="125"/>
      <c r="D39" s="141" t="s">
        <v>72</v>
      </c>
      <c r="E39" s="142">
        <v>30</v>
      </c>
      <c r="F39" s="142"/>
      <c r="G39" s="142" t="s">
        <v>67</v>
      </c>
      <c r="H39" s="142" t="s">
        <v>65</v>
      </c>
      <c r="I39" s="142">
        <v>140</v>
      </c>
      <c r="J39" s="142" t="s">
        <v>66</v>
      </c>
      <c r="K39" s="157">
        <v>0.79774362561688061</v>
      </c>
      <c r="L39" s="144"/>
      <c r="M39" s="144"/>
      <c r="N39" s="144"/>
      <c r="O39" s="157">
        <v>0.45254602407488598</v>
      </c>
      <c r="P39" s="144"/>
      <c r="Q39" s="144"/>
      <c r="R39" s="144"/>
      <c r="S39" s="157"/>
      <c r="T39" s="144"/>
      <c r="U39" s="144"/>
      <c r="V39" s="144"/>
      <c r="W39" s="157"/>
      <c r="X39" s="144"/>
      <c r="Y39" s="144"/>
      <c r="Z39" s="144"/>
      <c r="AA39" s="143"/>
      <c r="AB39" s="143"/>
      <c r="AC39" s="143"/>
      <c r="AD39" s="145"/>
    </row>
    <row r="40" spans="1:50" ht="15" customHeight="1" x14ac:dyDescent="0.25">
      <c r="A40" s="123"/>
      <c r="B40" s="123"/>
      <c r="C40" s="125"/>
      <c r="D40" s="141" t="s">
        <v>73</v>
      </c>
      <c r="E40" s="142" t="s">
        <v>63</v>
      </c>
      <c r="F40" s="142" t="s">
        <v>69</v>
      </c>
      <c r="G40" s="142" t="s">
        <v>70</v>
      </c>
      <c r="H40" s="142" t="s">
        <v>65</v>
      </c>
      <c r="I40" s="142"/>
      <c r="J40" s="142" t="s">
        <v>61</v>
      </c>
      <c r="K40" s="143">
        <v>3.27E-2</v>
      </c>
      <c r="L40" s="144"/>
      <c r="M40" s="144"/>
      <c r="N40" s="144"/>
      <c r="O40" s="143">
        <v>6.9500000000000006E-2</v>
      </c>
      <c r="P40" s="144"/>
      <c r="Q40" s="144"/>
      <c r="R40" s="144"/>
      <c r="S40" s="157"/>
      <c r="T40" s="144"/>
      <c r="U40" s="144"/>
      <c r="V40" s="144"/>
      <c r="W40" s="157"/>
      <c r="X40" s="144"/>
      <c r="Y40" s="144"/>
      <c r="Z40" s="144"/>
      <c r="AA40" s="143"/>
      <c r="AB40" s="143"/>
      <c r="AC40" s="143"/>
      <c r="AD40" s="145"/>
    </row>
    <row r="41" spans="1:50" s="9" customFormat="1" ht="14.4" customHeight="1" x14ac:dyDescent="0.25">
      <c r="A41" s="123"/>
      <c r="B41" s="123"/>
      <c r="C41" s="125"/>
      <c r="D41" s="141" t="s">
        <v>74</v>
      </c>
      <c r="E41" s="142" t="s">
        <v>63</v>
      </c>
      <c r="F41" s="142" t="s">
        <v>69</v>
      </c>
      <c r="G41" s="142" t="s">
        <v>70</v>
      </c>
      <c r="H41" s="142" t="s">
        <v>75</v>
      </c>
      <c r="I41" s="142" t="s">
        <v>76</v>
      </c>
      <c r="J41" s="142" t="s">
        <v>66</v>
      </c>
      <c r="K41" s="143" t="s">
        <v>84</v>
      </c>
      <c r="L41" s="144"/>
      <c r="M41" s="144"/>
      <c r="N41" s="144"/>
      <c r="O41" s="143" t="s">
        <v>85</v>
      </c>
      <c r="P41" s="144"/>
      <c r="Q41" s="144"/>
      <c r="R41" s="144"/>
      <c r="S41" s="143"/>
      <c r="T41" s="144"/>
      <c r="U41" s="144"/>
      <c r="V41" s="144"/>
      <c r="W41" s="143"/>
      <c r="X41" s="144"/>
      <c r="Y41" s="144"/>
      <c r="Z41" s="144"/>
      <c r="AA41" s="143"/>
      <c r="AB41" s="144"/>
      <c r="AC41" s="144"/>
      <c r="AD41" s="145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ht="15" customHeight="1" x14ac:dyDescent="0.25">
      <c r="A42" s="123"/>
      <c r="B42" s="123"/>
      <c r="C42" s="125"/>
      <c r="D42" s="141" t="s">
        <v>77</v>
      </c>
      <c r="E42" s="142" t="s">
        <v>82</v>
      </c>
      <c r="F42" s="142"/>
      <c r="G42" s="142" t="s">
        <v>70</v>
      </c>
      <c r="H42" s="142"/>
      <c r="I42" s="142"/>
      <c r="J42" s="142" t="s">
        <v>61</v>
      </c>
      <c r="K42" s="158">
        <v>2.8787931727890022</v>
      </c>
      <c r="L42" s="158"/>
      <c r="M42" s="158"/>
      <c r="N42" s="159"/>
      <c r="O42" s="158">
        <v>7.8659367728952816</v>
      </c>
      <c r="P42" s="158"/>
      <c r="Q42" s="158"/>
      <c r="R42" s="159"/>
      <c r="S42" s="143"/>
      <c r="T42" s="143"/>
      <c r="U42" s="143"/>
      <c r="V42" s="144"/>
      <c r="W42" s="143"/>
      <c r="X42" s="143"/>
      <c r="Y42" s="143"/>
      <c r="Z42" s="144"/>
      <c r="AA42" s="143"/>
      <c r="AB42" s="143"/>
      <c r="AC42" s="143"/>
      <c r="AD42" s="145"/>
    </row>
    <row r="43" spans="1:50" s="14" customFormat="1" ht="15" customHeight="1" thickBot="1" x14ac:dyDescent="0.3">
      <c r="A43" s="162"/>
      <c r="B43" s="162"/>
      <c r="C43" s="163"/>
      <c r="D43" s="149" t="s">
        <v>165</v>
      </c>
      <c r="E43" s="150" t="s">
        <v>163</v>
      </c>
      <c r="F43" s="150"/>
      <c r="G43" s="150" t="s">
        <v>164</v>
      </c>
      <c r="H43" s="150" t="s">
        <v>65</v>
      </c>
      <c r="I43" s="150" t="s">
        <v>76</v>
      </c>
      <c r="J43" s="164" t="s">
        <v>61</v>
      </c>
      <c r="K43" s="151">
        <v>0</v>
      </c>
      <c r="L43" s="152"/>
      <c r="M43" s="152"/>
      <c r="N43" s="152"/>
      <c r="O43" s="151">
        <v>1.6E-2</v>
      </c>
      <c r="P43" s="152"/>
      <c r="Q43" s="152"/>
      <c r="R43" s="152"/>
      <c r="S43" s="151"/>
      <c r="T43" s="152"/>
      <c r="U43" s="152"/>
      <c r="V43" s="152"/>
      <c r="W43" s="151"/>
      <c r="X43" s="152"/>
      <c r="Y43" s="152"/>
      <c r="Z43" s="152"/>
      <c r="AA43" s="151"/>
      <c r="AB43" s="152"/>
      <c r="AC43" s="152"/>
      <c r="AD43" s="154"/>
    </row>
    <row r="53" ht="15.75" customHeight="1" x14ac:dyDescent="0.25"/>
    <row r="54" ht="15" customHeight="1" x14ac:dyDescent="0.25"/>
    <row r="55" ht="15.75" customHeight="1" x14ac:dyDescent="0.25"/>
    <row r="56" ht="15" customHeight="1" x14ac:dyDescent="0.25"/>
    <row r="57" ht="15.75" customHeight="1" x14ac:dyDescent="0.25"/>
    <row r="58" ht="15.75" customHeight="1" x14ac:dyDescent="0.25"/>
    <row r="59" ht="15.75" customHeight="1" x14ac:dyDescent="0.25"/>
    <row r="60" ht="15" customHeight="1" x14ac:dyDescent="0.25"/>
    <row r="61" ht="15" customHeight="1" x14ac:dyDescent="0.25"/>
    <row r="62" ht="15.75" customHeight="1" x14ac:dyDescent="0.25"/>
  </sheetData>
  <mergeCells count="228">
    <mergeCell ref="AA2:AD3"/>
    <mergeCell ref="AA36:AD36"/>
    <mergeCell ref="K22:N22"/>
    <mergeCell ref="W22:Z22"/>
    <mergeCell ref="AA20:AD20"/>
    <mergeCell ref="C1:C3"/>
    <mergeCell ref="S40:V40"/>
    <mergeCell ref="W16:Z16"/>
    <mergeCell ref="C4:C13"/>
    <mergeCell ref="W2:Z3"/>
    <mergeCell ref="S27:V27"/>
    <mergeCell ref="K36:N36"/>
    <mergeCell ref="S18:V18"/>
    <mergeCell ref="S8:V8"/>
    <mergeCell ref="W35:Z35"/>
    <mergeCell ref="W30:Z30"/>
    <mergeCell ref="K20:N20"/>
    <mergeCell ref="O2:R3"/>
    <mergeCell ref="S11:V11"/>
    <mergeCell ref="S17:V17"/>
    <mergeCell ref="W20:Z20"/>
    <mergeCell ref="D1:D3"/>
    <mergeCell ref="S41:V41"/>
    <mergeCell ref="K18:N18"/>
    <mergeCell ref="F1:F3"/>
    <mergeCell ref="K31:N31"/>
    <mergeCell ref="S28:V28"/>
    <mergeCell ref="S37:V37"/>
    <mergeCell ref="K40:N40"/>
    <mergeCell ref="O4:R4"/>
    <mergeCell ref="K12:N12"/>
    <mergeCell ref="A1:A3"/>
    <mergeCell ref="S42:V42"/>
    <mergeCell ref="O9:R9"/>
    <mergeCell ref="W36:Z36"/>
    <mergeCell ref="W5:Z5"/>
    <mergeCell ref="O39:R39"/>
    <mergeCell ref="O36:R36"/>
    <mergeCell ref="AA9:AD9"/>
    <mergeCell ref="O30:R30"/>
    <mergeCell ref="K29:N29"/>
    <mergeCell ref="H1:H3"/>
    <mergeCell ref="AA39:AD39"/>
    <mergeCell ref="K11:N11"/>
    <mergeCell ref="O5:R5"/>
    <mergeCell ref="O20:R20"/>
    <mergeCell ref="B14:B23"/>
    <mergeCell ref="E1:E3"/>
    <mergeCell ref="AA5:AD5"/>
    <mergeCell ref="S14:V14"/>
    <mergeCell ref="W10:Z10"/>
    <mergeCell ref="C14:C23"/>
    <mergeCell ref="O10:R10"/>
    <mergeCell ref="K2:N3"/>
    <mergeCell ref="O24:R24"/>
    <mergeCell ref="A34:A43"/>
    <mergeCell ref="O38:R38"/>
    <mergeCell ref="S32:V32"/>
    <mergeCell ref="S16:V16"/>
    <mergeCell ref="K34:N34"/>
    <mergeCell ref="K16:N16"/>
    <mergeCell ref="S25:V25"/>
    <mergeCell ref="AA43:AD43"/>
    <mergeCell ref="S43:V43"/>
    <mergeCell ref="O18:R18"/>
    <mergeCell ref="O33:R33"/>
    <mergeCell ref="AA35:AD35"/>
    <mergeCell ref="O42:R42"/>
    <mergeCell ref="C24:C33"/>
    <mergeCell ref="W34:Z34"/>
    <mergeCell ref="O19:R19"/>
    <mergeCell ref="K30:N30"/>
    <mergeCell ref="O34:R34"/>
    <mergeCell ref="AA34:AD34"/>
    <mergeCell ref="O22:R22"/>
    <mergeCell ref="W31:Z31"/>
    <mergeCell ref="S13:V13"/>
    <mergeCell ref="W21:Z21"/>
    <mergeCell ref="W12:Z12"/>
    <mergeCell ref="B24:B33"/>
    <mergeCell ref="S15:V15"/>
    <mergeCell ref="AA31:AD31"/>
    <mergeCell ref="K23:N23"/>
    <mergeCell ref="AA21:AD21"/>
    <mergeCell ref="A4:A13"/>
    <mergeCell ref="O21:R21"/>
    <mergeCell ref="K43:N43"/>
    <mergeCell ref="AA7:AD7"/>
    <mergeCell ref="W43:Z43"/>
    <mergeCell ref="S10:V10"/>
    <mergeCell ref="AA41:AD41"/>
    <mergeCell ref="K27:N27"/>
    <mergeCell ref="S24:V24"/>
    <mergeCell ref="S33:V33"/>
    <mergeCell ref="K42:N42"/>
    <mergeCell ref="W18:Z18"/>
    <mergeCell ref="W27:Z27"/>
    <mergeCell ref="K17:N17"/>
    <mergeCell ref="W8:Z8"/>
    <mergeCell ref="W17:Z17"/>
    <mergeCell ref="S35:V35"/>
    <mergeCell ref="W11:Z11"/>
    <mergeCell ref="K10:N10"/>
    <mergeCell ref="K19:N19"/>
    <mergeCell ref="K28:N28"/>
    <mergeCell ref="K14:N14"/>
    <mergeCell ref="A24:A33"/>
    <mergeCell ref="K25:N25"/>
    <mergeCell ref="S4:V4"/>
    <mergeCell ref="O29:R29"/>
    <mergeCell ref="AA6:AD6"/>
    <mergeCell ref="AA15:AD15"/>
    <mergeCell ref="K32:N32"/>
    <mergeCell ref="S23:V23"/>
    <mergeCell ref="S38:V38"/>
    <mergeCell ref="K41:N41"/>
    <mergeCell ref="W32:Z32"/>
    <mergeCell ref="W41:Z41"/>
    <mergeCell ref="O31:R31"/>
    <mergeCell ref="K6:N6"/>
    <mergeCell ref="AA8:AD8"/>
    <mergeCell ref="W19:Z19"/>
    <mergeCell ref="AA17:AD17"/>
    <mergeCell ref="K9:N9"/>
    <mergeCell ref="W7:Z7"/>
    <mergeCell ref="K8:N8"/>
    <mergeCell ref="S6:V6"/>
    <mergeCell ref="W25:Z25"/>
    <mergeCell ref="AA10:AD10"/>
    <mergeCell ref="O28:R28"/>
    <mergeCell ref="AA19:AD19"/>
    <mergeCell ref="AA28:AD28"/>
    <mergeCell ref="A14:A23"/>
    <mergeCell ref="AA16:AD16"/>
    <mergeCell ref="S34:V34"/>
    <mergeCell ref="O43:R43"/>
    <mergeCell ref="S19:V19"/>
    <mergeCell ref="AA25:AD25"/>
    <mergeCell ref="O40:R40"/>
    <mergeCell ref="I1:I3"/>
    <mergeCell ref="B4:B13"/>
    <mergeCell ref="S22:V22"/>
    <mergeCell ref="K1:AD1"/>
    <mergeCell ref="K15:N15"/>
    <mergeCell ref="S12:V12"/>
    <mergeCell ref="W6:Z6"/>
    <mergeCell ref="AA13:AD13"/>
    <mergeCell ref="K21:N21"/>
    <mergeCell ref="S39:V39"/>
    <mergeCell ref="S2:V3"/>
    <mergeCell ref="O27:R27"/>
    <mergeCell ref="W42:Z42"/>
    <mergeCell ref="S9:V9"/>
    <mergeCell ref="AA18:AD18"/>
    <mergeCell ref="K39:N39"/>
    <mergeCell ref="S36:V36"/>
    <mergeCell ref="O26:R26"/>
    <mergeCell ref="O41:R41"/>
    <mergeCell ref="O35:R35"/>
    <mergeCell ref="AA30:AD30"/>
    <mergeCell ref="S26:V26"/>
    <mergeCell ref="B1:B3"/>
    <mergeCell ref="AA26:AD26"/>
    <mergeCell ref="O16:R16"/>
    <mergeCell ref="B34:B43"/>
    <mergeCell ref="O25:R25"/>
    <mergeCell ref="O8:R8"/>
    <mergeCell ref="S30:V30"/>
    <mergeCell ref="O17:R17"/>
    <mergeCell ref="O11:R11"/>
    <mergeCell ref="S5:V5"/>
    <mergeCell ref="S20:V20"/>
    <mergeCell ref="AA42:AD42"/>
    <mergeCell ref="AA11:AD11"/>
    <mergeCell ref="K37:N37"/>
    <mergeCell ref="W14:Z14"/>
    <mergeCell ref="W28:Z28"/>
    <mergeCell ref="K13:N13"/>
    <mergeCell ref="W37:Z37"/>
    <mergeCell ref="AA22:AD22"/>
    <mergeCell ref="C34:C43"/>
    <mergeCell ref="AA14:AD14"/>
    <mergeCell ref="K4:N4"/>
    <mergeCell ref="O37:R37"/>
    <mergeCell ref="S31:V31"/>
    <mergeCell ref="W13:Z13"/>
    <mergeCell ref="O13:R13"/>
    <mergeCell ref="W4:Z4"/>
    <mergeCell ref="O7:R7"/>
    <mergeCell ref="AA29:AD29"/>
    <mergeCell ref="W40:Z40"/>
    <mergeCell ref="AA38:AD38"/>
    <mergeCell ref="K24:N24"/>
    <mergeCell ref="S21:V21"/>
    <mergeCell ref="K33:N33"/>
    <mergeCell ref="W15:Z15"/>
    <mergeCell ref="O6:R6"/>
    <mergeCell ref="O15:R15"/>
    <mergeCell ref="W24:Z24"/>
    <mergeCell ref="W33:Z33"/>
    <mergeCell ref="AA27:AD27"/>
    <mergeCell ref="AA40:AD40"/>
    <mergeCell ref="K26:N26"/>
    <mergeCell ref="K35:N35"/>
    <mergeCell ref="G1:G3"/>
    <mergeCell ref="W9:Z9"/>
    <mergeCell ref="O12:R12"/>
    <mergeCell ref="W39:Z39"/>
    <mergeCell ref="AA12:AD12"/>
    <mergeCell ref="S29:V29"/>
    <mergeCell ref="K38:N38"/>
    <mergeCell ref="K7:N7"/>
    <mergeCell ref="W29:Z29"/>
    <mergeCell ref="S7:V7"/>
    <mergeCell ref="K5:N5"/>
    <mergeCell ref="AA4:AD4"/>
    <mergeCell ref="AA23:AD23"/>
    <mergeCell ref="J1:J3"/>
    <mergeCell ref="O14:R14"/>
    <mergeCell ref="W23:Z23"/>
    <mergeCell ref="W38:Z38"/>
    <mergeCell ref="O23:R23"/>
    <mergeCell ref="AA32:AD32"/>
    <mergeCell ref="AA37:AD37"/>
    <mergeCell ref="W26:Z26"/>
    <mergeCell ref="AA24:AD24"/>
    <mergeCell ref="AA33:AD33"/>
    <mergeCell ref="O32:R32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47"/>
  <sheetViews>
    <sheetView topLeftCell="J1" zoomScale="55" zoomScaleNormal="55" workbookViewId="0">
      <selection activeCell="W7" sqref="W7:AT44"/>
    </sheetView>
  </sheetViews>
  <sheetFormatPr defaultRowHeight="13.8" x14ac:dyDescent="0.25"/>
  <cols>
    <col min="4" max="4" width="14.44140625" style="11" customWidth="1"/>
    <col min="5" max="5" width="24.109375" style="8" customWidth="1"/>
    <col min="6" max="7" width="17.21875" style="8" customWidth="1"/>
    <col min="8" max="8" width="25.44140625" style="8" customWidth="1"/>
    <col min="9" max="9" width="27.77734375" style="8" customWidth="1"/>
    <col min="10" max="10" width="21.44140625" style="8" customWidth="1"/>
  </cols>
  <sheetData>
    <row r="1" spans="1:50" ht="15" customHeight="1" thickBot="1" x14ac:dyDescent="0.3">
      <c r="A1" s="88" t="s">
        <v>45</v>
      </c>
      <c r="B1" s="88" t="s">
        <v>4</v>
      </c>
      <c r="C1" s="88" t="s">
        <v>5</v>
      </c>
      <c r="D1" s="89" t="s">
        <v>46</v>
      </c>
      <c r="E1" s="89" t="s">
        <v>47</v>
      </c>
      <c r="F1" s="89" t="s">
        <v>48</v>
      </c>
      <c r="G1" s="89" t="s">
        <v>49</v>
      </c>
      <c r="H1" s="89" t="s">
        <v>50</v>
      </c>
      <c r="I1" s="89" t="s">
        <v>51</v>
      </c>
      <c r="J1" s="90" t="s">
        <v>52</v>
      </c>
      <c r="K1" s="91" t="s">
        <v>53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3"/>
      <c r="AE1" s="91" t="s">
        <v>53</v>
      </c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3"/>
    </row>
    <row r="2" spans="1:50" ht="13.95" customHeight="1" thickBot="1" x14ac:dyDescent="0.3">
      <c r="A2" s="94"/>
      <c r="B2" s="94"/>
      <c r="C2" s="94"/>
      <c r="D2" s="95"/>
      <c r="E2" s="95"/>
      <c r="F2" s="95"/>
      <c r="G2" s="95"/>
      <c r="H2" s="95"/>
      <c r="I2" s="95"/>
      <c r="J2" s="96"/>
      <c r="K2" s="167" t="s">
        <v>86</v>
      </c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3"/>
      <c r="AE2" s="167" t="s">
        <v>87</v>
      </c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3"/>
    </row>
    <row r="3" spans="1:50" ht="14.4" customHeight="1" thickBot="1" x14ac:dyDescent="0.3">
      <c r="A3" s="94"/>
      <c r="B3" s="94"/>
      <c r="C3" s="94"/>
      <c r="D3" s="95"/>
      <c r="E3" s="95"/>
      <c r="F3" s="95"/>
      <c r="G3" s="95"/>
      <c r="H3" s="95"/>
      <c r="I3" s="95"/>
      <c r="J3" s="96"/>
      <c r="K3" s="168" t="s">
        <v>54</v>
      </c>
      <c r="L3" s="101"/>
      <c r="M3" s="101"/>
      <c r="N3" s="102"/>
      <c r="O3" s="168" t="s">
        <v>55</v>
      </c>
      <c r="P3" s="101"/>
      <c r="Q3" s="101"/>
      <c r="R3" s="102"/>
      <c r="S3" s="168" t="s">
        <v>56</v>
      </c>
      <c r="T3" s="101"/>
      <c r="U3" s="101"/>
      <c r="V3" s="102"/>
      <c r="W3" s="168" t="s">
        <v>57</v>
      </c>
      <c r="X3" s="101"/>
      <c r="Y3" s="101"/>
      <c r="Z3" s="102"/>
      <c r="AA3" s="168" t="s">
        <v>58</v>
      </c>
      <c r="AB3" s="101"/>
      <c r="AC3" s="101"/>
      <c r="AD3" s="102"/>
      <c r="AE3" s="168" t="s">
        <v>54</v>
      </c>
      <c r="AF3" s="101"/>
      <c r="AG3" s="101"/>
      <c r="AH3" s="102"/>
      <c r="AI3" s="168" t="s">
        <v>55</v>
      </c>
      <c r="AJ3" s="101"/>
      <c r="AK3" s="101"/>
      <c r="AL3" s="102"/>
      <c r="AM3" s="168" t="s">
        <v>56</v>
      </c>
      <c r="AN3" s="101"/>
      <c r="AO3" s="101"/>
      <c r="AP3" s="102"/>
      <c r="AQ3" s="168" t="s">
        <v>57</v>
      </c>
      <c r="AR3" s="101"/>
      <c r="AS3" s="101"/>
      <c r="AT3" s="102"/>
      <c r="AU3" s="168" t="s">
        <v>58</v>
      </c>
      <c r="AV3" s="101"/>
      <c r="AW3" s="101"/>
      <c r="AX3" s="102"/>
    </row>
    <row r="4" spans="1:50" ht="15" customHeight="1" x14ac:dyDescent="0.25">
      <c r="A4" s="103" t="s">
        <v>10</v>
      </c>
      <c r="B4" s="103" t="s">
        <v>11</v>
      </c>
      <c r="C4" s="104" t="s">
        <v>12</v>
      </c>
      <c r="D4" s="105" t="s">
        <v>59</v>
      </c>
      <c r="E4" s="106" t="s">
        <v>60</v>
      </c>
      <c r="F4" s="106" t="s">
        <v>60</v>
      </c>
      <c r="G4" s="106">
        <v>1</v>
      </c>
      <c r="H4" s="106">
        <v>25</v>
      </c>
      <c r="I4" s="106" t="s">
        <v>60</v>
      </c>
      <c r="J4" s="107" t="s">
        <v>61</v>
      </c>
      <c r="K4" s="108"/>
      <c r="L4" s="109"/>
      <c r="M4" s="109"/>
      <c r="N4" s="109"/>
      <c r="O4" s="108"/>
      <c r="P4" s="109"/>
      <c r="Q4" s="109"/>
      <c r="R4" s="109"/>
      <c r="S4" s="110"/>
      <c r="T4" s="109"/>
      <c r="U4" s="109"/>
      <c r="V4" s="109"/>
      <c r="W4" s="110"/>
      <c r="X4" s="109"/>
      <c r="Y4" s="109"/>
      <c r="Z4" s="109"/>
      <c r="AA4" s="108"/>
      <c r="AB4" s="109"/>
      <c r="AC4" s="109"/>
      <c r="AD4" s="109"/>
      <c r="AE4" s="108" t="s">
        <v>60</v>
      </c>
      <c r="AF4" s="109"/>
      <c r="AG4" s="109"/>
      <c r="AH4" s="109"/>
      <c r="AI4" s="108" t="s">
        <v>60</v>
      </c>
      <c r="AJ4" s="109"/>
      <c r="AK4" s="109"/>
      <c r="AL4" s="109"/>
      <c r="AM4" s="110">
        <v>1.23434595877824E-12</v>
      </c>
      <c r="AN4" s="109"/>
      <c r="AO4" s="109"/>
      <c r="AP4" s="109"/>
      <c r="AQ4" s="110">
        <v>4.2105434694406102E-9</v>
      </c>
      <c r="AR4" s="109"/>
      <c r="AS4" s="109"/>
      <c r="AT4" s="109"/>
      <c r="AU4" s="108" t="s">
        <v>60</v>
      </c>
      <c r="AV4" s="109"/>
      <c r="AW4" s="109"/>
      <c r="AX4" s="111"/>
    </row>
    <row r="5" spans="1:50" x14ac:dyDescent="0.25">
      <c r="A5" s="94"/>
      <c r="B5" s="94"/>
      <c r="C5" s="96"/>
      <c r="D5" s="22" t="s">
        <v>62</v>
      </c>
      <c r="E5" s="23" t="s">
        <v>63</v>
      </c>
      <c r="F5" s="23"/>
      <c r="G5" s="23" t="s">
        <v>64</v>
      </c>
      <c r="H5" s="23" t="s">
        <v>65</v>
      </c>
      <c r="I5" s="23">
        <v>140</v>
      </c>
      <c r="J5" s="23" t="s">
        <v>66</v>
      </c>
      <c r="K5" s="38">
        <v>0</v>
      </c>
      <c r="L5" s="39"/>
      <c r="M5" s="39"/>
      <c r="N5" s="39"/>
      <c r="O5" s="38">
        <v>0</v>
      </c>
      <c r="P5" s="39"/>
      <c r="Q5" s="39"/>
      <c r="R5" s="39"/>
      <c r="S5" s="38">
        <v>0</v>
      </c>
      <c r="T5" s="39"/>
      <c r="U5" s="39"/>
      <c r="V5" s="39"/>
      <c r="W5" s="38">
        <v>0</v>
      </c>
      <c r="X5" s="39"/>
      <c r="Y5" s="39"/>
      <c r="Z5" s="39"/>
      <c r="AA5" s="38"/>
      <c r="AB5" s="39"/>
      <c r="AC5" s="39"/>
      <c r="AD5" s="39"/>
      <c r="AE5" s="38"/>
      <c r="AF5" s="39"/>
      <c r="AG5" s="39"/>
      <c r="AH5" s="39"/>
      <c r="AI5" s="38"/>
      <c r="AJ5" s="39"/>
      <c r="AK5" s="39"/>
      <c r="AL5" s="39"/>
      <c r="AM5" s="38"/>
      <c r="AN5" s="39"/>
      <c r="AO5" s="39"/>
      <c r="AP5" s="39"/>
      <c r="AQ5" s="38"/>
      <c r="AR5" s="39"/>
      <c r="AS5" s="39"/>
      <c r="AT5" s="39"/>
      <c r="AU5" s="38"/>
      <c r="AV5" s="39"/>
      <c r="AW5" s="39"/>
      <c r="AX5" s="40"/>
    </row>
    <row r="6" spans="1:50" ht="15" customHeight="1" x14ac:dyDescent="0.25">
      <c r="A6" s="94"/>
      <c r="B6" s="94"/>
      <c r="C6" s="96"/>
      <c r="D6" s="22" t="s">
        <v>62</v>
      </c>
      <c r="E6" s="23" t="s">
        <v>63</v>
      </c>
      <c r="F6" s="23"/>
      <c r="G6" s="23" t="s">
        <v>67</v>
      </c>
      <c r="H6" s="23" t="s">
        <v>65</v>
      </c>
      <c r="I6" s="23">
        <v>140</v>
      </c>
      <c r="J6" s="23" t="s">
        <v>66</v>
      </c>
      <c r="K6" s="38">
        <v>0</v>
      </c>
      <c r="L6" s="39"/>
      <c r="M6" s="39"/>
      <c r="N6" s="39"/>
      <c r="O6" s="38">
        <v>0</v>
      </c>
      <c r="P6" s="39"/>
      <c r="Q6" s="39"/>
      <c r="R6" s="39"/>
      <c r="S6" s="38">
        <v>0</v>
      </c>
      <c r="T6" s="39"/>
      <c r="U6" s="39"/>
      <c r="V6" s="39"/>
      <c r="W6" s="38">
        <v>0</v>
      </c>
      <c r="X6" s="39"/>
      <c r="Y6" s="39"/>
      <c r="Z6" s="39"/>
      <c r="AA6" s="38"/>
      <c r="AB6" s="39"/>
      <c r="AC6" s="39"/>
      <c r="AD6" s="39"/>
      <c r="AE6" s="38"/>
      <c r="AF6" s="39"/>
      <c r="AG6" s="39"/>
      <c r="AH6" s="39"/>
      <c r="AI6" s="38"/>
      <c r="AJ6" s="39"/>
      <c r="AK6" s="39"/>
      <c r="AL6" s="39"/>
      <c r="AM6" s="38"/>
      <c r="AN6" s="39"/>
      <c r="AO6" s="39"/>
      <c r="AP6" s="39"/>
      <c r="AQ6" s="38"/>
      <c r="AR6" s="39"/>
      <c r="AS6" s="39"/>
      <c r="AT6" s="39"/>
      <c r="AU6" s="38"/>
      <c r="AV6" s="39"/>
      <c r="AW6" s="39"/>
      <c r="AX6" s="40"/>
    </row>
    <row r="7" spans="1:50" ht="15" customHeight="1" x14ac:dyDescent="0.25">
      <c r="A7" s="94"/>
      <c r="B7" s="94"/>
      <c r="C7" s="96"/>
      <c r="D7" s="22" t="s">
        <v>68</v>
      </c>
      <c r="E7" s="23">
        <v>17</v>
      </c>
      <c r="F7" s="23" t="s">
        <v>69</v>
      </c>
      <c r="G7" s="23" t="s">
        <v>70</v>
      </c>
      <c r="H7" s="23" t="s">
        <v>65</v>
      </c>
      <c r="I7" s="23">
        <v>140</v>
      </c>
      <c r="J7" s="23" t="s">
        <v>71</v>
      </c>
      <c r="K7" s="38"/>
      <c r="L7" s="39"/>
      <c r="M7" s="39"/>
      <c r="N7" s="39"/>
      <c r="O7" s="38"/>
      <c r="P7" s="39"/>
      <c r="Q7" s="39"/>
      <c r="R7" s="39"/>
      <c r="S7" s="38"/>
      <c r="T7" s="39"/>
      <c r="U7" s="39"/>
      <c r="V7" s="39"/>
      <c r="W7" s="143"/>
      <c r="X7" s="144"/>
      <c r="Y7" s="144"/>
      <c r="Z7" s="144"/>
      <c r="AA7" s="143"/>
      <c r="AB7" s="144"/>
      <c r="AC7" s="144"/>
      <c r="AD7" s="144"/>
      <c r="AE7" s="146">
        <v>5.8581096133991698E-5</v>
      </c>
      <c r="AF7" s="144"/>
      <c r="AG7" s="144"/>
      <c r="AH7" s="144"/>
      <c r="AI7" s="143">
        <v>1.91918054830564E-2</v>
      </c>
      <c r="AJ7" s="144"/>
      <c r="AK7" s="144"/>
      <c r="AL7" s="144"/>
      <c r="AM7" s="143">
        <v>1.6954456167894699E-4</v>
      </c>
      <c r="AN7" s="144"/>
      <c r="AO7" s="144"/>
      <c r="AP7" s="144"/>
      <c r="AQ7" s="143">
        <v>0.26689180668573198</v>
      </c>
      <c r="AR7" s="144"/>
      <c r="AS7" s="144"/>
      <c r="AT7" s="144"/>
      <c r="AU7" s="38"/>
      <c r="AV7" s="39"/>
      <c r="AW7" s="39"/>
      <c r="AX7" s="40"/>
    </row>
    <row r="8" spans="1:50" ht="15" customHeight="1" x14ac:dyDescent="0.25">
      <c r="A8" s="94"/>
      <c r="B8" s="94"/>
      <c r="C8" s="96"/>
      <c r="D8" s="22" t="s">
        <v>72</v>
      </c>
      <c r="E8" s="23" t="s">
        <v>63</v>
      </c>
      <c r="F8" s="23"/>
      <c r="G8" s="23" t="s">
        <v>64</v>
      </c>
      <c r="H8" s="23" t="s">
        <v>65</v>
      </c>
      <c r="I8" s="23">
        <v>140</v>
      </c>
      <c r="J8" s="23" t="s">
        <v>66</v>
      </c>
      <c r="K8" s="169">
        <v>4.3332671526474797E-4</v>
      </c>
      <c r="L8" s="39"/>
      <c r="M8" s="39"/>
      <c r="N8" s="39"/>
      <c r="O8" s="169">
        <v>4.2900893992836593E-5</v>
      </c>
      <c r="P8" s="39"/>
      <c r="Q8" s="39"/>
      <c r="R8" s="39"/>
      <c r="S8" s="169">
        <v>8.1266806743870226E-3</v>
      </c>
      <c r="T8" s="39"/>
      <c r="U8" s="39"/>
      <c r="V8" s="39"/>
      <c r="W8" s="170">
        <v>4.3586700680260789E-4</v>
      </c>
      <c r="X8" s="144"/>
      <c r="Y8" s="144"/>
      <c r="Z8" s="144"/>
      <c r="AA8" s="143"/>
      <c r="AB8" s="171"/>
      <c r="AC8" s="171"/>
      <c r="AD8" s="144"/>
      <c r="AE8" s="143"/>
      <c r="AF8" s="171"/>
      <c r="AG8" s="171"/>
      <c r="AH8" s="144"/>
      <c r="AI8" s="143"/>
      <c r="AJ8" s="171"/>
      <c r="AK8" s="171"/>
      <c r="AL8" s="144"/>
      <c r="AM8" s="143"/>
      <c r="AN8" s="171"/>
      <c r="AO8" s="171"/>
      <c r="AP8" s="144"/>
      <c r="AQ8" s="143"/>
      <c r="AR8" s="171"/>
      <c r="AS8" s="171"/>
      <c r="AT8" s="144"/>
      <c r="AU8" s="38"/>
      <c r="AV8" s="87"/>
      <c r="AW8" s="87"/>
      <c r="AX8" s="40"/>
    </row>
    <row r="9" spans="1:50" ht="15" customHeight="1" x14ac:dyDescent="0.25">
      <c r="A9" s="94"/>
      <c r="B9" s="94"/>
      <c r="C9" s="96"/>
      <c r="D9" s="22" t="s">
        <v>72</v>
      </c>
      <c r="E9" s="23" t="s">
        <v>63</v>
      </c>
      <c r="F9" s="23"/>
      <c r="G9" s="23" t="s">
        <v>67</v>
      </c>
      <c r="H9" s="23" t="s">
        <v>65</v>
      </c>
      <c r="I9" s="23">
        <v>140</v>
      </c>
      <c r="J9" s="142" t="s">
        <v>66</v>
      </c>
      <c r="K9" s="170">
        <v>1.9161267534895551E-2</v>
      </c>
      <c r="L9" s="144"/>
      <c r="M9" s="144"/>
      <c r="N9" s="144"/>
      <c r="O9" s="170">
        <v>9.2815234376578459E-2</v>
      </c>
      <c r="P9" s="144"/>
      <c r="Q9" s="144"/>
      <c r="R9" s="144"/>
      <c r="S9" s="170">
        <v>0.36307808301527861</v>
      </c>
      <c r="T9" s="144"/>
      <c r="U9" s="144"/>
      <c r="V9" s="144"/>
      <c r="W9" s="170">
        <v>0.90442598844208355</v>
      </c>
      <c r="X9" s="144"/>
      <c r="Y9" s="144"/>
      <c r="Z9" s="144"/>
      <c r="AA9" s="143"/>
      <c r="AB9" s="171"/>
      <c r="AC9" s="171"/>
      <c r="AD9" s="144"/>
      <c r="AE9" s="143"/>
      <c r="AF9" s="171"/>
      <c r="AG9" s="171"/>
      <c r="AH9" s="144"/>
      <c r="AI9" s="143"/>
      <c r="AJ9" s="171"/>
      <c r="AK9" s="171"/>
      <c r="AL9" s="144"/>
      <c r="AM9" s="143"/>
      <c r="AN9" s="171"/>
      <c r="AO9" s="171"/>
      <c r="AP9" s="144"/>
      <c r="AQ9" s="143"/>
      <c r="AR9" s="171"/>
      <c r="AS9" s="171"/>
      <c r="AT9" s="144"/>
      <c r="AU9" s="38"/>
      <c r="AV9" s="87"/>
      <c r="AW9" s="87"/>
      <c r="AX9" s="40"/>
    </row>
    <row r="10" spans="1:50" ht="15" customHeight="1" x14ac:dyDescent="0.25">
      <c r="A10" s="94"/>
      <c r="B10" s="94"/>
      <c r="C10" s="96"/>
      <c r="D10" s="22" t="s">
        <v>73</v>
      </c>
      <c r="E10" s="23" t="s">
        <v>63</v>
      </c>
      <c r="F10" s="23" t="s">
        <v>69</v>
      </c>
      <c r="G10" s="23" t="s">
        <v>70</v>
      </c>
      <c r="H10" s="23" t="s">
        <v>65</v>
      </c>
      <c r="I10" s="23"/>
      <c r="J10" s="142" t="s">
        <v>61</v>
      </c>
      <c r="K10" s="143">
        <v>0</v>
      </c>
      <c r="L10" s="171"/>
      <c r="M10" s="171"/>
      <c r="N10" s="144"/>
      <c r="O10" s="143">
        <v>0</v>
      </c>
      <c r="P10" s="171"/>
      <c r="Q10" s="171"/>
      <c r="R10" s="144"/>
      <c r="S10" s="143">
        <v>0</v>
      </c>
      <c r="T10" s="171"/>
      <c r="U10" s="171"/>
      <c r="V10" s="144"/>
      <c r="W10" s="143">
        <v>0</v>
      </c>
      <c r="X10" s="171"/>
      <c r="Y10" s="171"/>
      <c r="Z10" s="144"/>
      <c r="AA10" s="143"/>
      <c r="AB10" s="171"/>
      <c r="AC10" s="171"/>
      <c r="AD10" s="144"/>
      <c r="AE10" s="143"/>
      <c r="AF10" s="171"/>
      <c r="AG10" s="171"/>
      <c r="AH10" s="144"/>
      <c r="AI10" s="143"/>
      <c r="AJ10" s="171"/>
      <c r="AK10" s="171"/>
      <c r="AL10" s="144"/>
      <c r="AM10" s="143"/>
      <c r="AN10" s="171"/>
      <c r="AO10" s="171"/>
      <c r="AP10" s="144"/>
      <c r="AQ10" s="143"/>
      <c r="AR10" s="171"/>
      <c r="AS10" s="171"/>
      <c r="AT10" s="144"/>
      <c r="AU10" s="38"/>
      <c r="AV10" s="87"/>
      <c r="AW10" s="87"/>
      <c r="AX10" s="40"/>
    </row>
    <row r="11" spans="1:50" s="9" customFormat="1" x14ac:dyDescent="0.25">
      <c r="A11" s="94"/>
      <c r="B11" s="94"/>
      <c r="C11" s="96"/>
      <c r="D11" s="22" t="s">
        <v>74</v>
      </c>
      <c r="E11" s="23" t="s">
        <v>63</v>
      </c>
      <c r="F11" s="23" t="s">
        <v>69</v>
      </c>
      <c r="G11" s="23" t="s">
        <v>70</v>
      </c>
      <c r="H11" s="23" t="s">
        <v>75</v>
      </c>
      <c r="I11" s="23" t="s">
        <v>76</v>
      </c>
      <c r="J11" s="142" t="s">
        <v>66</v>
      </c>
      <c r="K11" s="143" t="s">
        <v>88</v>
      </c>
      <c r="L11" s="171"/>
      <c r="M11" s="171"/>
      <c r="N11" s="144"/>
      <c r="O11" s="143" t="s">
        <v>89</v>
      </c>
      <c r="P11" s="144"/>
      <c r="Q11" s="144"/>
      <c r="R11" s="144"/>
      <c r="S11" s="143"/>
      <c r="T11" s="144"/>
      <c r="U11" s="144"/>
      <c r="V11" s="144"/>
      <c r="W11" s="143"/>
      <c r="X11" s="144"/>
      <c r="Y11" s="144"/>
      <c r="Z11" s="144"/>
      <c r="AA11" s="143"/>
      <c r="AB11" s="144"/>
      <c r="AC11" s="144"/>
      <c r="AD11" s="144"/>
      <c r="AE11" s="158" t="s">
        <v>90</v>
      </c>
      <c r="AF11" s="172"/>
      <c r="AG11" s="172"/>
      <c r="AH11" s="159"/>
      <c r="AI11" s="158" t="s">
        <v>91</v>
      </c>
      <c r="AJ11" s="159"/>
      <c r="AK11" s="159"/>
      <c r="AL11" s="159"/>
      <c r="AM11" s="143"/>
      <c r="AN11" s="144"/>
      <c r="AO11" s="144"/>
      <c r="AP11" s="144"/>
      <c r="AQ11" s="143"/>
      <c r="AR11" s="144"/>
      <c r="AS11" s="144"/>
      <c r="AT11" s="144"/>
      <c r="AU11" s="38"/>
      <c r="AV11" s="39"/>
      <c r="AW11" s="39"/>
      <c r="AX11" s="40"/>
    </row>
    <row r="12" spans="1:50" x14ac:dyDescent="0.25">
      <c r="A12" s="94"/>
      <c r="B12" s="94"/>
      <c r="C12" s="96"/>
      <c r="D12" s="22" t="s">
        <v>77</v>
      </c>
      <c r="E12" s="23"/>
      <c r="F12" s="23"/>
      <c r="G12" s="23" t="s">
        <v>70</v>
      </c>
      <c r="H12" s="23" t="s">
        <v>78</v>
      </c>
      <c r="I12" s="23"/>
      <c r="J12" s="142" t="s">
        <v>61</v>
      </c>
      <c r="K12" s="143">
        <v>6.141753772226366E-13</v>
      </c>
      <c r="L12" s="171"/>
      <c r="M12" s="171"/>
      <c r="N12" s="144"/>
      <c r="O12" s="143">
        <v>1.1990408665951691E-14</v>
      </c>
      <c r="P12" s="171"/>
      <c r="Q12" s="171"/>
      <c r="R12" s="144"/>
      <c r="S12" s="143">
        <v>1.216771739672524E-11</v>
      </c>
      <c r="T12" s="171"/>
      <c r="U12" s="171"/>
      <c r="V12" s="144"/>
      <c r="W12" s="143">
        <v>5.5196982387891308E-14</v>
      </c>
      <c r="X12" s="171"/>
      <c r="Y12" s="171"/>
      <c r="Z12" s="144"/>
      <c r="AA12" s="143"/>
      <c r="AB12" s="171"/>
      <c r="AC12" s="171"/>
      <c r="AD12" s="144"/>
      <c r="AE12" s="143"/>
      <c r="AF12" s="171"/>
      <c r="AG12" s="171"/>
      <c r="AH12" s="144"/>
      <c r="AI12" s="143"/>
      <c r="AJ12" s="171"/>
      <c r="AK12" s="171"/>
      <c r="AL12" s="144"/>
      <c r="AM12" s="143"/>
      <c r="AN12" s="171"/>
      <c r="AO12" s="171"/>
      <c r="AP12" s="144"/>
      <c r="AQ12" s="143"/>
      <c r="AR12" s="171"/>
      <c r="AS12" s="171"/>
      <c r="AT12" s="144"/>
      <c r="AU12" s="38"/>
      <c r="AV12" s="87"/>
      <c r="AW12" s="87"/>
      <c r="AX12" s="40"/>
    </row>
    <row r="13" spans="1:50" s="13" customFormat="1" x14ac:dyDescent="0.25">
      <c r="A13" s="95"/>
      <c r="B13" s="95"/>
      <c r="C13" s="96"/>
      <c r="D13" s="22" t="s">
        <v>162</v>
      </c>
      <c r="E13" s="23" t="s">
        <v>163</v>
      </c>
      <c r="F13" s="23"/>
      <c r="G13" s="23" t="s">
        <v>164</v>
      </c>
      <c r="H13" s="23" t="s">
        <v>65</v>
      </c>
      <c r="I13" s="23" t="s">
        <v>76</v>
      </c>
      <c r="J13" s="142" t="s">
        <v>166</v>
      </c>
      <c r="K13" s="143">
        <v>0</v>
      </c>
      <c r="L13" s="143"/>
      <c r="M13" s="143"/>
      <c r="N13" s="143"/>
      <c r="O13" s="143">
        <v>0</v>
      </c>
      <c r="P13" s="143"/>
      <c r="Q13" s="143"/>
      <c r="R13" s="143"/>
      <c r="S13" s="161">
        <v>1.0000000000000001E-5</v>
      </c>
      <c r="T13" s="143"/>
      <c r="U13" s="143"/>
      <c r="V13" s="143"/>
      <c r="W13" s="174">
        <v>0</v>
      </c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38"/>
      <c r="AV13" s="38"/>
      <c r="AW13" s="38"/>
      <c r="AX13" s="55"/>
    </row>
    <row r="14" spans="1:50" ht="15" customHeight="1" thickBot="1" x14ac:dyDescent="0.3">
      <c r="A14" s="113"/>
      <c r="B14" s="113"/>
      <c r="C14" s="114"/>
      <c r="D14" s="22" t="s">
        <v>154</v>
      </c>
      <c r="E14" s="23" t="s">
        <v>155</v>
      </c>
      <c r="F14" s="23" t="s">
        <v>69</v>
      </c>
      <c r="G14" s="23" t="s">
        <v>70</v>
      </c>
      <c r="H14" s="23" t="s">
        <v>65</v>
      </c>
      <c r="I14" s="23">
        <v>120</v>
      </c>
      <c r="J14" s="142" t="s">
        <v>61</v>
      </c>
      <c r="K14" s="143">
        <v>0</v>
      </c>
      <c r="L14" s="144"/>
      <c r="M14" s="144"/>
      <c r="N14" s="144"/>
      <c r="O14" s="143">
        <v>0</v>
      </c>
      <c r="P14" s="144"/>
      <c r="Q14" s="144"/>
      <c r="R14" s="144"/>
      <c r="S14" s="143">
        <v>0</v>
      </c>
      <c r="T14" s="144"/>
      <c r="U14" s="144"/>
      <c r="V14" s="144"/>
      <c r="W14" s="143">
        <v>0</v>
      </c>
      <c r="X14" s="144"/>
      <c r="Y14" s="144"/>
      <c r="Z14" s="144"/>
      <c r="AA14" s="143"/>
      <c r="AB14" s="144"/>
      <c r="AC14" s="144"/>
      <c r="AD14" s="144"/>
      <c r="AE14" s="143"/>
      <c r="AF14" s="144"/>
      <c r="AG14" s="144"/>
      <c r="AH14" s="144"/>
      <c r="AI14" s="143"/>
      <c r="AJ14" s="144"/>
      <c r="AK14" s="144"/>
      <c r="AL14" s="144"/>
      <c r="AM14" s="143"/>
      <c r="AN14" s="144"/>
      <c r="AO14" s="144"/>
      <c r="AP14" s="144"/>
      <c r="AQ14" s="143"/>
      <c r="AR14" s="144"/>
      <c r="AS14" s="144"/>
      <c r="AT14" s="144"/>
      <c r="AU14" s="38"/>
      <c r="AV14" s="39"/>
      <c r="AW14" s="39"/>
      <c r="AX14" s="40"/>
    </row>
    <row r="15" spans="1:50" ht="15" customHeight="1" x14ac:dyDescent="0.25">
      <c r="A15" s="103" t="s">
        <v>15</v>
      </c>
      <c r="B15" s="103" t="s">
        <v>12</v>
      </c>
      <c r="C15" s="104" t="s">
        <v>16</v>
      </c>
      <c r="D15" s="105" t="s">
        <v>59</v>
      </c>
      <c r="E15" s="106">
        <v>30</v>
      </c>
      <c r="F15" s="106" t="s">
        <v>60</v>
      </c>
      <c r="G15" s="106">
        <v>1</v>
      </c>
      <c r="H15" s="106" t="s">
        <v>60</v>
      </c>
      <c r="I15" s="106" t="s">
        <v>79</v>
      </c>
      <c r="J15" s="136" t="s">
        <v>61</v>
      </c>
      <c r="K15" s="137"/>
      <c r="L15" s="138"/>
      <c r="M15" s="138"/>
      <c r="N15" s="138"/>
      <c r="O15" s="137"/>
      <c r="P15" s="138"/>
      <c r="Q15" s="138"/>
      <c r="R15" s="138"/>
      <c r="S15" s="137"/>
      <c r="T15" s="138"/>
      <c r="U15" s="138"/>
      <c r="V15" s="138"/>
      <c r="W15" s="137"/>
      <c r="X15" s="138"/>
      <c r="Y15" s="138"/>
      <c r="Z15" s="138"/>
      <c r="AA15" s="137"/>
      <c r="AB15" s="138"/>
      <c r="AC15" s="138"/>
      <c r="AD15" s="138"/>
      <c r="AE15" s="137">
        <v>2</v>
      </c>
      <c r="AF15" s="138"/>
      <c r="AG15" s="138"/>
      <c r="AH15" s="138"/>
      <c r="AI15" s="137">
        <v>0.8</v>
      </c>
      <c r="AJ15" s="138"/>
      <c r="AK15" s="138"/>
      <c r="AL15" s="138"/>
      <c r="AM15" s="137" t="s">
        <v>60</v>
      </c>
      <c r="AN15" s="138"/>
      <c r="AO15" s="138"/>
      <c r="AP15" s="138"/>
      <c r="AQ15" s="137" t="s">
        <v>60</v>
      </c>
      <c r="AR15" s="138"/>
      <c r="AS15" s="138"/>
      <c r="AT15" s="138"/>
      <c r="AU15" s="108" t="s">
        <v>60</v>
      </c>
      <c r="AV15" s="109"/>
      <c r="AW15" s="109"/>
      <c r="AX15" s="111"/>
    </row>
    <row r="16" spans="1:50" x14ac:dyDescent="0.25">
      <c r="A16" s="94"/>
      <c r="B16" s="94"/>
      <c r="C16" s="96"/>
      <c r="D16" s="22" t="s">
        <v>62</v>
      </c>
      <c r="E16" s="23" t="s">
        <v>63</v>
      </c>
      <c r="F16" s="23"/>
      <c r="G16" s="23" t="s">
        <v>64</v>
      </c>
      <c r="H16" s="23" t="s">
        <v>65</v>
      </c>
      <c r="I16" s="23">
        <v>140</v>
      </c>
      <c r="J16" s="142" t="s">
        <v>66</v>
      </c>
      <c r="K16" s="143">
        <v>0.47</v>
      </c>
      <c r="L16" s="144"/>
      <c r="M16" s="144"/>
      <c r="N16" s="144"/>
      <c r="O16" s="143">
        <v>0.35</v>
      </c>
      <c r="P16" s="144"/>
      <c r="Q16" s="144"/>
      <c r="R16" s="144"/>
      <c r="S16" s="143"/>
      <c r="T16" s="144"/>
      <c r="U16" s="144"/>
      <c r="V16" s="144"/>
      <c r="W16" s="143"/>
      <c r="X16" s="144"/>
      <c r="Y16" s="144"/>
      <c r="Z16" s="144"/>
      <c r="AA16" s="143"/>
      <c r="AB16" s="144"/>
      <c r="AC16" s="144"/>
      <c r="AD16" s="144"/>
      <c r="AE16" s="143"/>
      <c r="AF16" s="144"/>
      <c r="AG16" s="144"/>
      <c r="AH16" s="144"/>
      <c r="AI16" s="143"/>
      <c r="AJ16" s="144"/>
      <c r="AK16" s="144"/>
      <c r="AL16" s="144"/>
      <c r="AM16" s="143"/>
      <c r="AN16" s="144"/>
      <c r="AO16" s="144"/>
      <c r="AP16" s="144"/>
      <c r="AQ16" s="143"/>
      <c r="AR16" s="144"/>
      <c r="AS16" s="144"/>
      <c r="AT16" s="144"/>
      <c r="AU16" s="38"/>
      <c r="AV16" s="39"/>
      <c r="AW16" s="39"/>
      <c r="AX16" s="40"/>
    </row>
    <row r="17" spans="1:50" ht="15" customHeight="1" x14ac:dyDescent="0.25">
      <c r="A17" s="94"/>
      <c r="B17" s="94"/>
      <c r="C17" s="96"/>
      <c r="D17" s="22" t="s">
        <v>62</v>
      </c>
      <c r="E17" s="23" t="s">
        <v>63</v>
      </c>
      <c r="F17" s="23"/>
      <c r="G17" s="23" t="s">
        <v>67</v>
      </c>
      <c r="H17" s="23" t="s">
        <v>65</v>
      </c>
      <c r="I17" s="23">
        <v>140</v>
      </c>
      <c r="J17" s="142" t="s">
        <v>66</v>
      </c>
      <c r="K17" s="143">
        <v>0.33</v>
      </c>
      <c r="L17" s="144"/>
      <c r="M17" s="144"/>
      <c r="N17" s="144"/>
      <c r="O17" s="143">
        <v>0.16</v>
      </c>
      <c r="P17" s="144"/>
      <c r="Q17" s="144"/>
      <c r="R17" s="144"/>
      <c r="S17" s="143"/>
      <c r="T17" s="144"/>
      <c r="U17" s="144"/>
      <c r="V17" s="144"/>
      <c r="W17" s="143"/>
      <c r="X17" s="144"/>
      <c r="Y17" s="144"/>
      <c r="Z17" s="144"/>
      <c r="AA17" s="143"/>
      <c r="AB17" s="144"/>
      <c r="AC17" s="144"/>
      <c r="AD17" s="144"/>
      <c r="AE17" s="143"/>
      <c r="AF17" s="144"/>
      <c r="AG17" s="144"/>
      <c r="AH17" s="144"/>
      <c r="AI17" s="143"/>
      <c r="AJ17" s="144"/>
      <c r="AK17" s="144"/>
      <c r="AL17" s="144"/>
      <c r="AM17" s="143"/>
      <c r="AN17" s="144"/>
      <c r="AO17" s="144"/>
      <c r="AP17" s="144"/>
      <c r="AQ17" s="143"/>
      <c r="AR17" s="144"/>
      <c r="AS17" s="144"/>
      <c r="AT17" s="144"/>
      <c r="AU17" s="38"/>
      <c r="AV17" s="39"/>
      <c r="AW17" s="39"/>
      <c r="AX17" s="40"/>
    </row>
    <row r="18" spans="1:50" ht="15" customHeight="1" x14ac:dyDescent="0.25">
      <c r="A18" s="94"/>
      <c r="B18" s="94"/>
      <c r="C18" s="96"/>
      <c r="D18" s="22" t="s">
        <v>68</v>
      </c>
      <c r="E18" s="23">
        <v>17</v>
      </c>
      <c r="F18" s="23" t="s">
        <v>69</v>
      </c>
      <c r="G18" s="23" t="s">
        <v>70</v>
      </c>
      <c r="H18" s="23" t="s">
        <v>65</v>
      </c>
      <c r="I18" s="23">
        <v>140</v>
      </c>
      <c r="J18" s="142" t="s">
        <v>71</v>
      </c>
      <c r="K18" s="143"/>
      <c r="L18" s="144"/>
      <c r="M18" s="144"/>
      <c r="N18" s="144"/>
      <c r="O18" s="143"/>
      <c r="P18" s="144"/>
      <c r="Q18" s="144"/>
      <c r="R18" s="144"/>
      <c r="S18" s="143"/>
      <c r="T18" s="144"/>
      <c r="U18" s="144"/>
      <c r="V18" s="144"/>
      <c r="W18" s="143"/>
      <c r="X18" s="144"/>
      <c r="Y18" s="144"/>
      <c r="Z18" s="144"/>
      <c r="AA18" s="143"/>
      <c r="AB18" s="144"/>
      <c r="AC18" s="144"/>
      <c r="AD18" s="144"/>
      <c r="AE18" s="146">
        <v>0.74660000000000004</v>
      </c>
      <c r="AF18" s="144"/>
      <c r="AG18" s="144"/>
      <c r="AH18" s="144"/>
      <c r="AI18" s="143">
        <v>3.1787999999999998</v>
      </c>
      <c r="AJ18" s="144"/>
      <c r="AK18" s="144"/>
      <c r="AL18" s="144"/>
      <c r="AM18" s="143"/>
      <c r="AN18" s="144"/>
      <c r="AO18" s="144"/>
      <c r="AP18" s="144"/>
      <c r="AQ18" s="143"/>
      <c r="AR18" s="144"/>
      <c r="AS18" s="144"/>
      <c r="AT18" s="144"/>
      <c r="AU18" s="38"/>
      <c r="AV18" s="39"/>
      <c r="AW18" s="39"/>
      <c r="AX18" s="40"/>
    </row>
    <row r="19" spans="1:50" ht="15" customHeight="1" x14ac:dyDescent="0.25">
      <c r="A19" s="94"/>
      <c r="B19" s="94"/>
      <c r="C19" s="96"/>
      <c r="D19" s="22" t="s">
        <v>72</v>
      </c>
      <c r="E19" s="23" t="s">
        <v>63</v>
      </c>
      <c r="F19" s="23"/>
      <c r="G19" s="23" t="s">
        <v>64</v>
      </c>
      <c r="H19" s="23" t="s">
        <v>65</v>
      </c>
      <c r="I19" s="23">
        <v>140</v>
      </c>
      <c r="J19" s="142" t="s">
        <v>66</v>
      </c>
      <c r="K19" s="170">
        <v>0.7027727879297565</v>
      </c>
      <c r="L19" s="144"/>
      <c r="M19" s="144"/>
      <c r="N19" s="144"/>
      <c r="O19" s="170">
        <v>0.25232124307567538</v>
      </c>
      <c r="P19" s="144"/>
      <c r="Q19" s="144"/>
      <c r="R19" s="144"/>
      <c r="S19" s="170"/>
      <c r="T19" s="144"/>
      <c r="U19" s="144"/>
      <c r="V19" s="144"/>
      <c r="W19" s="170"/>
      <c r="X19" s="144"/>
      <c r="Y19" s="144"/>
      <c r="Z19" s="144"/>
      <c r="AA19" s="143"/>
      <c r="AB19" s="171"/>
      <c r="AC19" s="171"/>
      <c r="AD19" s="144"/>
      <c r="AE19" s="143"/>
      <c r="AF19" s="171"/>
      <c r="AG19" s="171"/>
      <c r="AH19" s="144"/>
      <c r="AI19" s="143"/>
      <c r="AJ19" s="171"/>
      <c r="AK19" s="171"/>
      <c r="AL19" s="144"/>
      <c r="AM19" s="143"/>
      <c r="AN19" s="171"/>
      <c r="AO19" s="171"/>
      <c r="AP19" s="144"/>
      <c r="AQ19" s="143"/>
      <c r="AR19" s="171"/>
      <c r="AS19" s="171"/>
      <c r="AT19" s="144"/>
      <c r="AU19" s="38"/>
      <c r="AV19" s="87"/>
      <c r="AW19" s="87"/>
      <c r="AX19" s="40"/>
    </row>
    <row r="20" spans="1:50" ht="15" customHeight="1" x14ac:dyDescent="0.25">
      <c r="A20" s="94"/>
      <c r="B20" s="94"/>
      <c r="C20" s="96"/>
      <c r="D20" s="22" t="s">
        <v>72</v>
      </c>
      <c r="E20" s="23" t="s">
        <v>63</v>
      </c>
      <c r="F20" s="23"/>
      <c r="G20" s="23" t="s">
        <v>67</v>
      </c>
      <c r="H20" s="23" t="s">
        <v>65</v>
      </c>
      <c r="I20" s="23">
        <v>140</v>
      </c>
      <c r="J20" s="142" t="s">
        <v>66</v>
      </c>
      <c r="K20" s="170">
        <v>0.36520676306373101</v>
      </c>
      <c r="L20" s="144"/>
      <c r="M20" s="144"/>
      <c r="N20" s="144"/>
      <c r="O20" s="170">
        <v>0.14875336272651829</v>
      </c>
      <c r="P20" s="144"/>
      <c r="Q20" s="144"/>
      <c r="R20" s="144"/>
      <c r="S20" s="170"/>
      <c r="T20" s="144"/>
      <c r="U20" s="144"/>
      <c r="V20" s="144"/>
      <c r="W20" s="170"/>
      <c r="X20" s="144"/>
      <c r="Y20" s="144"/>
      <c r="Z20" s="144"/>
      <c r="AA20" s="143"/>
      <c r="AB20" s="171"/>
      <c r="AC20" s="171"/>
      <c r="AD20" s="144"/>
      <c r="AE20" s="143"/>
      <c r="AF20" s="171"/>
      <c r="AG20" s="171"/>
      <c r="AH20" s="144"/>
      <c r="AI20" s="143"/>
      <c r="AJ20" s="171"/>
      <c r="AK20" s="171"/>
      <c r="AL20" s="144"/>
      <c r="AM20" s="143"/>
      <c r="AN20" s="171"/>
      <c r="AO20" s="171"/>
      <c r="AP20" s="144"/>
      <c r="AQ20" s="143"/>
      <c r="AR20" s="171"/>
      <c r="AS20" s="171"/>
      <c r="AT20" s="144"/>
      <c r="AU20" s="38"/>
      <c r="AV20" s="87"/>
      <c r="AW20" s="87"/>
      <c r="AX20" s="40"/>
    </row>
    <row r="21" spans="1:50" ht="15" customHeight="1" x14ac:dyDescent="0.25">
      <c r="A21" s="94"/>
      <c r="B21" s="94"/>
      <c r="C21" s="96"/>
      <c r="D21" s="22" t="s">
        <v>73</v>
      </c>
      <c r="E21" s="23" t="s">
        <v>63</v>
      </c>
      <c r="F21" s="23" t="s">
        <v>69</v>
      </c>
      <c r="G21" s="23" t="s">
        <v>70</v>
      </c>
      <c r="H21" s="23" t="s">
        <v>65</v>
      </c>
      <c r="I21" s="23">
        <v>138</v>
      </c>
      <c r="J21" s="142" t="s">
        <v>61</v>
      </c>
      <c r="K21" s="143">
        <v>0</v>
      </c>
      <c r="L21" s="171"/>
      <c r="M21" s="171"/>
      <c r="N21" s="144"/>
      <c r="O21" s="143">
        <v>0</v>
      </c>
      <c r="P21" s="171"/>
      <c r="Q21" s="171"/>
      <c r="R21" s="144"/>
      <c r="S21" s="143"/>
      <c r="T21" s="171"/>
      <c r="U21" s="171"/>
      <c r="V21" s="144"/>
      <c r="W21" s="143"/>
      <c r="X21" s="171"/>
      <c r="Y21" s="171"/>
      <c r="Z21" s="144"/>
      <c r="AA21" s="143"/>
      <c r="AB21" s="171"/>
      <c r="AC21" s="171"/>
      <c r="AD21" s="144"/>
      <c r="AE21" s="143"/>
      <c r="AF21" s="171"/>
      <c r="AG21" s="171"/>
      <c r="AH21" s="144"/>
      <c r="AI21" s="143"/>
      <c r="AJ21" s="171"/>
      <c r="AK21" s="171"/>
      <c r="AL21" s="144"/>
      <c r="AM21" s="143"/>
      <c r="AN21" s="171"/>
      <c r="AO21" s="171"/>
      <c r="AP21" s="144"/>
      <c r="AQ21" s="143"/>
      <c r="AR21" s="171"/>
      <c r="AS21" s="171"/>
      <c r="AT21" s="144"/>
      <c r="AU21" s="38"/>
      <c r="AV21" s="87"/>
      <c r="AW21" s="87"/>
      <c r="AX21" s="40"/>
    </row>
    <row r="22" spans="1:50" s="9" customFormat="1" x14ac:dyDescent="0.25">
      <c r="A22" s="94"/>
      <c r="B22" s="94"/>
      <c r="C22" s="96"/>
      <c r="D22" s="22" t="s">
        <v>74</v>
      </c>
      <c r="E22" s="23" t="s">
        <v>63</v>
      </c>
      <c r="F22" s="23" t="s">
        <v>69</v>
      </c>
      <c r="G22" s="23" t="s">
        <v>70</v>
      </c>
      <c r="H22" s="23" t="s">
        <v>75</v>
      </c>
      <c r="I22" s="23" t="s">
        <v>76</v>
      </c>
      <c r="J22" s="142" t="s">
        <v>66</v>
      </c>
      <c r="K22" s="143" t="s">
        <v>92</v>
      </c>
      <c r="L22" s="144"/>
      <c r="M22" s="144"/>
      <c r="N22" s="144"/>
      <c r="O22" s="143" t="s">
        <v>93</v>
      </c>
      <c r="P22" s="144"/>
      <c r="Q22" s="144"/>
      <c r="R22" s="144"/>
      <c r="S22" s="143"/>
      <c r="T22" s="144"/>
      <c r="U22" s="144"/>
      <c r="V22" s="144"/>
      <c r="W22" s="143"/>
      <c r="X22" s="144"/>
      <c r="Y22" s="144"/>
      <c r="Z22" s="144"/>
      <c r="AA22" s="143"/>
      <c r="AB22" s="144"/>
      <c r="AC22" s="144"/>
      <c r="AD22" s="144"/>
      <c r="AE22" s="143" t="s">
        <v>94</v>
      </c>
      <c r="AF22" s="144"/>
      <c r="AG22" s="144"/>
      <c r="AH22" s="144"/>
      <c r="AI22" s="143" t="s">
        <v>95</v>
      </c>
      <c r="AJ22" s="144"/>
      <c r="AK22" s="144"/>
      <c r="AL22" s="144"/>
      <c r="AM22" s="143">
        <v>0</v>
      </c>
      <c r="AN22" s="144"/>
      <c r="AO22" s="144"/>
      <c r="AP22" s="144"/>
      <c r="AQ22" s="143">
        <v>0</v>
      </c>
      <c r="AR22" s="144"/>
      <c r="AS22" s="144"/>
      <c r="AT22" s="144"/>
      <c r="AU22" s="38"/>
      <c r="AV22" s="39"/>
      <c r="AW22" s="39"/>
      <c r="AX22" s="40"/>
    </row>
    <row r="23" spans="1:50" x14ac:dyDescent="0.25">
      <c r="A23" s="94"/>
      <c r="B23" s="94"/>
      <c r="C23" s="96"/>
      <c r="D23" s="22" t="s">
        <v>77</v>
      </c>
      <c r="E23" s="23" t="s">
        <v>82</v>
      </c>
      <c r="F23" s="23"/>
      <c r="G23" s="23" t="s">
        <v>70</v>
      </c>
      <c r="H23" s="23"/>
      <c r="I23" s="23"/>
      <c r="J23" s="142" t="s">
        <v>61</v>
      </c>
      <c r="K23" s="158">
        <v>4.281062999807828</v>
      </c>
      <c r="L23" s="172"/>
      <c r="M23" s="172"/>
      <c r="N23" s="159"/>
      <c r="O23" s="158">
        <v>16.82077734408664</v>
      </c>
      <c r="P23" s="172"/>
      <c r="Q23" s="172"/>
      <c r="R23" s="159"/>
      <c r="S23" s="143"/>
      <c r="T23" s="171"/>
      <c r="U23" s="171"/>
      <c r="V23" s="144"/>
      <c r="W23" s="143"/>
      <c r="X23" s="171"/>
      <c r="Y23" s="171"/>
      <c r="Z23" s="144"/>
      <c r="AA23" s="143"/>
      <c r="AB23" s="171"/>
      <c r="AC23" s="171"/>
      <c r="AD23" s="144"/>
      <c r="AE23" s="143"/>
      <c r="AF23" s="171"/>
      <c r="AG23" s="171"/>
      <c r="AH23" s="144"/>
      <c r="AI23" s="143"/>
      <c r="AJ23" s="171"/>
      <c r="AK23" s="171"/>
      <c r="AL23" s="144"/>
      <c r="AM23" s="143"/>
      <c r="AN23" s="171"/>
      <c r="AO23" s="171"/>
      <c r="AP23" s="144"/>
      <c r="AQ23" s="143"/>
      <c r="AR23" s="171"/>
      <c r="AS23" s="171"/>
      <c r="AT23" s="144"/>
      <c r="AU23" s="38"/>
      <c r="AV23" s="87"/>
      <c r="AW23" s="87"/>
      <c r="AX23" s="40"/>
    </row>
    <row r="24" spans="1:50" s="13" customFormat="1" x14ac:dyDescent="0.25">
      <c r="A24" s="95"/>
      <c r="B24" s="95"/>
      <c r="C24" s="96"/>
      <c r="D24" s="22" t="s">
        <v>165</v>
      </c>
      <c r="E24" s="23" t="s">
        <v>163</v>
      </c>
      <c r="F24" s="23"/>
      <c r="G24" s="23" t="s">
        <v>164</v>
      </c>
      <c r="H24" s="23" t="s">
        <v>65</v>
      </c>
      <c r="I24" s="23" t="s">
        <v>76</v>
      </c>
      <c r="J24" s="142" t="s">
        <v>61</v>
      </c>
      <c r="K24" s="143">
        <v>0.77400000000000002</v>
      </c>
      <c r="L24" s="143"/>
      <c r="M24" s="143"/>
      <c r="N24" s="143"/>
      <c r="O24" s="143">
        <v>0.22</v>
      </c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38"/>
      <c r="AV24" s="38"/>
      <c r="AW24" s="38"/>
      <c r="AX24" s="55"/>
    </row>
    <row r="25" spans="1:50" ht="15" customHeight="1" thickBot="1" x14ac:dyDescent="0.3">
      <c r="A25" s="113"/>
      <c r="B25" s="113"/>
      <c r="C25" s="114"/>
      <c r="D25" s="22" t="s">
        <v>154</v>
      </c>
      <c r="E25" s="23" t="s">
        <v>156</v>
      </c>
      <c r="F25" s="23" t="s">
        <v>157</v>
      </c>
      <c r="G25" s="23" t="s">
        <v>158</v>
      </c>
      <c r="H25" s="23" t="s">
        <v>148</v>
      </c>
      <c r="I25" s="23">
        <v>120</v>
      </c>
      <c r="J25" s="142" t="s">
        <v>61</v>
      </c>
      <c r="K25" s="143">
        <v>0</v>
      </c>
      <c r="L25" s="144"/>
      <c r="M25" s="144"/>
      <c r="N25" s="144"/>
      <c r="O25" s="143">
        <v>0</v>
      </c>
      <c r="P25" s="144"/>
      <c r="Q25" s="144"/>
      <c r="R25" s="144"/>
      <c r="S25" s="143">
        <v>0</v>
      </c>
      <c r="T25" s="144"/>
      <c r="U25" s="144"/>
      <c r="V25" s="144"/>
      <c r="W25" s="143">
        <v>0</v>
      </c>
      <c r="X25" s="144"/>
      <c r="Y25" s="144"/>
      <c r="Z25" s="144"/>
      <c r="AA25" s="143"/>
      <c r="AB25" s="144"/>
      <c r="AC25" s="144"/>
      <c r="AD25" s="144"/>
      <c r="AE25" s="143"/>
      <c r="AF25" s="144"/>
      <c r="AG25" s="144"/>
      <c r="AH25" s="144"/>
      <c r="AI25" s="143"/>
      <c r="AJ25" s="144"/>
      <c r="AK25" s="144"/>
      <c r="AL25" s="144"/>
      <c r="AM25" s="143"/>
      <c r="AN25" s="144"/>
      <c r="AO25" s="144"/>
      <c r="AP25" s="144"/>
      <c r="AQ25" s="143"/>
      <c r="AR25" s="144"/>
      <c r="AS25" s="144"/>
      <c r="AT25" s="144"/>
      <c r="AU25" s="38"/>
      <c r="AV25" s="39"/>
      <c r="AW25" s="39"/>
      <c r="AX25" s="40"/>
    </row>
    <row r="26" spans="1:50" ht="15" customHeight="1" x14ac:dyDescent="0.25">
      <c r="A26" s="103" t="s">
        <v>19</v>
      </c>
      <c r="B26" s="103" t="s">
        <v>20</v>
      </c>
      <c r="C26" s="104" t="s">
        <v>12</v>
      </c>
      <c r="D26" s="105" t="s">
        <v>59</v>
      </c>
      <c r="E26" s="106">
        <v>40</v>
      </c>
      <c r="F26" s="106" t="s">
        <v>60</v>
      </c>
      <c r="G26" s="106">
        <v>1</v>
      </c>
      <c r="H26" s="106" t="s">
        <v>60</v>
      </c>
      <c r="I26" s="106" t="s">
        <v>60</v>
      </c>
      <c r="J26" s="136" t="s">
        <v>61</v>
      </c>
      <c r="K26" s="137"/>
      <c r="L26" s="138"/>
      <c r="M26" s="138"/>
      <c r="N26" s="138"/>
      <c r="O26" s="137"/>
      <c r="P26" s="138"/>
      <c r="Q26" s="138"/>
      <c r="R26" s="138"/>
      <c r="S26" s="137"/>
      <c r="T26" s="138"/>
      <c r="U26" s="138"/>
      <c r="V26" s="138"/>
      <c r="W26" s="137"/>
      <c r="X26" s="138"/>
      <c r="Y26" s="138"/>
      <c r="Z26" s="138"/>
      <c r="AA26" s="137"/>
      <c r="AB26" s="138"/>
      <c r="AC26" s="138"/>
      <c r="AD26" s="138"/>
      <c r="AE26" s="166">
        <v>10.6392091880588</v>
      </c>
      <c r="AF26" s="155"/>
      <c r="AG26" s="155"/>
      <c r="AH26" s="155"/>
      <c r="AI26" s="166">
        <v>4.4958830267266698</v>
      </c>
      <c r="AJ26" s="155"/>
      <c r="AK26" s="155"/>
      <c r="AL26" s="155"/>
      <c r="AM26" s="137">
        <v>1</v>
      </c>
      <c r="AN26" s="138"/>
      <c r="AO26" s="138"/>
      <c r="AP26" s="138"/>
      <c r="AQ26" s="137">
        <v>0.46103036257401497</v>
      </c>
      <c r="AR26" s="138"/>
      <c r="AS26" s="138"/>
      <c r="AT26" s="138"/>
      <c r="AU26" s="108" t="s">
        <v>60</v>
      </c>
      <c r="AV26" s="109"/>
      <c r="AW26" s="109"/>
      <c r="AX26" s="111"/>
    </row>
    <row r="27" spans="1:50" x14ac:dyDescent="0.25">
      <c r="A27" s="94"/>
      <c r="B27" s="94"/>
      <c r="C27" s="96"/>
      <c r="D27" s="22" t="s">
        <v>62</v>
      </c>
      <c r="E27" s="23" t="s">
        <v>63</v>
      </c>
      <c r="F27" s="23" t="s">
        <v>83</v>
      </c>
      <c r="G27" s="23" t="s">
        <v>64</v>
      </c>
      <c r="H27" s="23" t="s">
        <v>65</v>
      </c>
      <c r="I27" s="23"/>
      <c r="J27" s="142" t="s">
        <v>66</v>
      </c>
      <c r="K27" s="143">
        <v>0.23</v>
      </c>
      <c r="L27" s="171"/>
      <c r="M27" s="171"/>
      <c r="N27" s="144"/>
      <c r="O27" s="143">
        <v>0.03</v>
      </c>
      <c r="P27" s="171"/>
      <c r="Q27" s="171"/>
      <c r="R27" s="144"/>
      <c r="S27" s="143">
        <v>0.12</v>
      </c>
      <c r="T27" s="171"/>
      <c r="U27" s="171"/>
      <c r="V27" s="144"/>
      <c r="W27" s="143">
        <v>0.04</v>
      </c>
      <c r="X27" s="171"/>
      <c r="Y27" s="171"/>
      <c r="Z27" s="144"/>
      <c r="AA27" s="143"/>
      <c r="AB27" s="171"/>
      <c r="AC27" s="171"/>
      <c r="AD27" s="144"/>
      <c r="AE27" s="143"/>
      <c r="AF27" s="171"/>
      <c r="AG27" s="171"/>
      <c r="AH27" s="144"/>
      <c r="AI27" s="143"/>
      <c r="AJ27" s="171"/>
      <c r="AK27" s="171"/>
      <c r="AL27" s="144"/>
      <c r="AM27" s="143"/>
      <c r="AN27" s="171"/>
      <c r="AO27" s="171"/>
      <c r="AP27" s="144"/>
      <c r="AQ27" s="143"/>
      <c r="AR27" s="171"/>
      <c r="AS27" s="171"/>
      <c r="AT27" s="144"/>
      <c r="AU27" s="38"/>
      <c r="AV27" s="87"/>
      <c r="AW27" s="87"/>
      <c r="AX27" s="40"/>
    </row>
    <row r="28" spans="1:50" ht="15" customHeight="1" x14ac:dyDescent="0.25">
      <c r="A28" s="94"/>
      <c r="B28" s="94"/>
      <c r="C28" s="96"/>
      <c r="D28" s="22" t="s">
        <v>62</v>
      </c>
      <c r="E28" s="23" t="s">
        <v>63</v>
      </c>
      <c r="F28" s="23" t="s">
        <v>83</v>
      </c>
      <c r="G28" s="23" t="s">
        <v>67</v>
      </c>
      <c r="H28" s="23" t="s">
        <v>65</v>
      </c>
      <c r="I28" s="23"/>
      <c r="J28" s="142" t="s">
        <v>66</v>
      </c>
      <c r="K28" s="143">
        <v>0.23</v>
      </c>
      <c r="L28" s="171"/>
      <c r="M28" s="171"/>
      <c r="N28" s="144"/>
      <c r="O28" s="143">
        <v>0.03</v>
      </c>
      <c r="P28" s="171"/>
      <c r="Q28" s="171"/>
      <c r="R28" s="144"/>
      <c r="S28" s="143">
        <v>0.12</v>
      </c>
      <c r="T28" s="171"/>
      <c r="U28" s="171"/>
      <c r="V28" s="144"/>
      <c r="W28" s="143">
        <v>0.04</v>
      </c>
      <c r="X28" s="171"/>
      <c r="Y28" s="171"/>
      <c r="Z28" s="144"/>
      <c r="AA28" s="143"/>
      <c r="AB28" s="171"/>
      <c r="AC28" s="171"/>
      <c r="AD28" s="144"/>
      <c r="AE28" s="143"/>
      <c r="AF28" s="171"/>
      <c r="AG28" s="171"/>
      <c r="AH28" s="144"/>
      <c r="AI28" s="143"/>
      <c r="AJ28" s="171"/>
      <c r="AK28" s="171"/>
      <c r="AL28" s="144"/>
      <c r="AM28" s="143"/>
      <c r="AN28" s="171"/>
      <c r="AO28" s="171"/>
      <c r="AP28" s="144"/>
      <c r="AQ28" s="143"/>
      <c r="AR28" s="171"/>
      <c r="AS28" s="171"/>
      <c r="AT28" s="144"/>
      <c r="AU28" s="38"/>
      <c r="AV28" s="87"/>
      <c r="AW28" s="87"/>
      <c r="AX28" s="40"/>
    </row>
    <row r="29" spans="1:50" ht="15" customHeight="1" x14ac:dyDescent="0.25">
      <c r="A29" s="94"/>
      <c r="B29" s="94"/>
      <c r="C29" s="96"/>
      <c r="D29" s="22" t="s">
        <v>68</v>
      </c>
      <c r="E29" s="23">
        <v>17</v>
      </c>
      <c r="F29" s="23" t="s">
        <v>69</v>
      </c>
      <c r="G29" s="23" t="s">
        <v>70</v>
      </c>
      <c r="H29" s="23" t="s">
        <v>65</v>
      </c>
      <c r="I29" s="23">
        <v>140</v>
      </c>
      <c r="J29" s="142" t="s">
        <v>71</v>
      </c>
      <c r="K29" s="143"/>
      <c r="L29" s="144"/>
      <c r="M29" s="144"/>
      <c r="N29" s="144"/>
      <c r="O29" s="143"/>
      <c r="P29" s="144"/>
      <c r="Q29" s="144"/>
      <c r="R29" s="144"/>
      <c r="S29" s="143"/>
      <c r="T29" s="144"/>
      <c r="U29" s="144"/>
      <c r="V29" s="144"/>
      <c r="W29" s="143"/>
      <c r="X29" s="144"/>
      <c r="Y29" s="144"/>
      <c r="Z29" s="144"/>
      <c r="AA29" s="143"/>
      <c r="AB29" s="144"/>
      <c r="AC29" s="144"/>
      <c r="AD29" s="144"/>
      <c r="AE29" s="143">
        <v>0.65448247097617895</v>
      </c>
      <c r="AF29" s="144"/>
      <c r="AG29" s="144"/>
      <c r="AH29" s="144"/>
      <c r="AI29" s="143">
        <v>0.22932856917762701</v>
      </c>
      <c r="AJ29" s="144"/>
      <c r="AK29" s="144"/>
      <c r="AL29" s="144"/>
      <c r="AM29" s="158">
        <v>13.4028094464694</v>
      </c>
      <c r="AN29" s="159"/>
      <c r="AO29" s="159"/>
      <c r="AP29" s="159"/>
      <c r="AQ29" s="158">
        <v>3.3543270422498401</v>
      </c>
      <c r="AR29" s="159"/>
      <c r="AS29" s="159"/>
      <c r="AT29" s="159"/>
      <c r="AU29" s="38" t="s">
        <v>96</v>
      </c>
      <c r="AV29" s="39"/>
      <c r="AW29" s="39"/>
      <c r="AX29" s="40"/>
    </row>
    <row r="30" spans="1:50" ht="15" customHeight="1" x14ac:dyDescent="0.25">
      <c r="A30" s="94"/>
      <c r="B30" s="94"/>
      <c r="C30" s="96"/>
      <c r="D30" s="22" t="s">
        <v>72</v>
      </c>
      <c r="E30" s="23" t="s">
        <v>63</v>
      </c>
      <c r="F30" s="23"/>
      <c r="G30" s="23" t="s">
        <v>64</v>
      </c>
      <c r="H30" s="23" t="s">
        <v>65</v>
      </c>
      <c r="I30" s="23">
        <v>140</v>
      </c>
      <c r="J30" s="142" t="s">
        <v>66</v>
      </c>
      <c r="K30" s="173">
        <v>6.56</v>
      </c>
      <c r="L30" s="159"/>
      <c r="M30" s="159"/>
      <c r="N30" s="159"/>
      <c r="O30" s="170">
        <v>0.88</v>
      </c>
      <c r="P30" s="144"/>
      <c r="Q30" s="144"/>
      <c r="R30" s="144"/>
      <c r="S30" s="173">
        <v>74.05</v>
      </c>
      <c r="T30" s="159"/>
      <c r="U30" s="159"/>
      <c r="V30" s="159"/>
      <c r="W30" s="173">
        <v>10.27</v>
      </c>
      <c r="X30" s="159"/>
      <c r="Y30" s="159"/>
      <c r="Z30" s="159"/>
      <c r="AA30" s="143"/>
      <c r="AB30" s="171"/>
      <c r="AC30" s="171"/>
      <c r="AD30" s="144"/>
      <c r="AE30" s="143"/>
      <c r="AF30" s="171"/>
      <c r="AG30" s="171"/>
      <c r="AH30" s="144"/>
      <c r="AI30" s="143"/>
      <c r="AJ30" s="171"/>
      <c r="AK30" s="171"/>
      <c r="AL30" s="144"/>
      <c r="AM30" s="143"/>
      <c r="AN30" s="171"/>
      <c r="AO30" s="171"/>
      <c r="AP30" s="144"/>
      <c r="AQ30" s="143"/>
      <c r="AR30" s="171"/>
      <c r="AS30" s="171"/>
      <c r="AT30" s="144"/>
      <c r="AU30" s="38"/>
      <c r="AV30" s="87"/>
      <c r="AW30" s="87"/>
      <c r="AX30" s="40"/>
    </row>
    <row r="31" spans="1:50" ht="15" customHeight="1" x14ac:dyDescent="0.25">
      <c r="A31" s="94"/>
      <c r="B31" s="94"/>
      <c r="C31" s="96"/>
      <c r="D31" s="22" t="s">
        <v>72</v>
      </c>
      <c r="E31" s="23" t="s">
        <v>63</v>
      </c>
      <c r="F31" s="23"/>
      <c r="G31" s="23" t="s">
        <v>67</v>
      </c>
      <c r="H31" s="23" t="s">
        <v>65</v>
      </c>
      <c r="I31" s="23">
        <v>140</v>
      </c>
      <c r="J31" s="142" t="s">
        <v>66</v>
      </c>
      <c r="K31" s="173">
        <v>3.51</v>
      </c>
      <c r="L31" s="159"/>
      <c r="M31" s="159"/>
      <c r="N31" s="159"/>
      <c r="O31" s="170">
        <v>0.91</v>
      </c>
      <c r="P31" s="144"/>
      <c r="Q31" s="144"/>
      <c r="R31" s="144"/>
      <c r="S31" s="173">
        <v>50</v>
      </c>
      <c r="T31" s="159"/>
      <c r="U31" s="159"/>
      <c r="V31" s="159"/>
      <c r="W31" s="173">
        <v>10.71</v>
      </c>
      <c r="X31" s="159"/>
      <c r="Y31" s="159"/>
      <c r="Z31" s="159"/>
      <c r="AA31" s="143"/>
      <c r="AB31" s="171"/>
      <c r="AC31" s="171"/>
      <c r="AD31" s="144"/>
      <c r="AE31" s="143"/>
      <c r="AF31" s="171"/>
      <c r="AG31" s="171"/>
      <c r="AH31" s="144"/>
      <c r="AI31" s="143"/>
      <c r="AJ31" s="171"/>
      <c r="AK31" s="171"/>
      <c r="AL31" s="144"/>
      <c r="AM31" s="143"/>
      <c r="AN31" s="171"/>
      <c r="AO31" s="171"/>
      <c r="AP31" s="144"/>
      <c r="AQ31" s="143"/>
      <c r="AR31" s="171"/>
      <c r="AS31" s="171"/>
      <c r="AT31" s="144"/>
      <c r="AU31" s="38"/>
      <c r="AV31" s="87"/>
      <c r="AW31" s="87"/>
      <c r="AX31" s="40"/>
    </row>
    <row r="32" spans="1:50" ht="15" customHeight="1" x14ac:dyDescent="0.25">
      <c r="A32" s="94"/>
      <c r="B32" s="94"/>
      <c r="C32" s="96"/>
      <c r="D32" s="22" t="s">
        <v>73</v>
      </c>
      <c r="E32" s="23" t="s">
        <v>63</v>
      </c>
      <c r="F32" s="23" t="s">
        <v>69</v>
      </c>
      <c r="G32" s="23" t="s">
        <v>70</v>
      </c>
      <c r="H32" s="23" t="s">
        <v>65</v>
      </c>
      <c r="I32" s="23">
        <v>138</v>
      </c>
      <c r="J32" s="142" t="s">
        <v>61</v>
      </c>
      <c r="K32" s="143">
        <v>0.39810000000000001</v>
      </c>
      <c r="L32" s="144"/>
      <c r="M32" s="144"/>
      <c r="N32" s="144"/>
      <c r="O32" s="143">
        <v>0.126</v>
      </c>
      <c r="P32" s="144"/>
      <c r="Q32" s="144"/>
      <c r="R32" s="144"/>
      <c r="S32" s="143">
        <v>2.6499999999999999E-2</v>
      </c>
      <c r="T32" s="144"/>
      <c r="U32" s="144"/>
      <c r="V32" s="144"/>
      <c r="W32" s="143">
        <v>0.02</v>
      </c>
      <c r="X32" s="144"/>
      <c r="Y32" s="144"/>
      <c r="Z32" s="144"/>
      <c r="AA32" s="143"/>
      <c r="AB32" s="171"/>
      <c r="AC32" s="171"/>
      <c r="AD32" s="144"/>
      <c r="AE32" s="158">
        <v>21.4071</v>
      </c>
      <c r="AF32" s="159"/>
      <c r="AG32" s="159"/>
      <c r="AH32" s="159"/>
      <c r="AI32" s="158">
        <v>15.480700000000001</v>
      </c>
      <c r="AJ32" s="159"/>
      <c r="AK32" s="159"/>
      <c r="AL32" s="159"/>
      <c r="AM32" s="143">
        <v>0</v>
      </c>
      <c r="AN32" s="144"/>
      <c r="AO32" s="144"/>
      <c r="AP32" s="144"/>
      <c r="AQ32" s="143">
        <v>0.82089999999999996</v>
      </c>
      <c r="AR32" s="144"/>
      <c r="AS32" s="144"/>
      <c r="AT32" s="144"/>
      <c r="AU32" s="38"/>
      <c r="AV32" s="87"/>
      <c r="AW32" s="87"/>
      <c r="AX32" s="40"/>
    </row>
    <row r="33" spans="1:50" s="9" customFormat="1" x14ac:dyDescent="0.25">
      <c r="A33" s="94"/>
      <c r="B33" s="94"/>
      <c r="C33" s="96"/>
      <c r="D33" s="22" t="s">
        <v>74</v>
      </c>
      <c r="E33" s="23" t="s">
        <v>63</v>
      </c>
      <c r="F33" s="23" t="s">
        <v>69</v>
      </c>
      <c r="G33" s="23" t="s">
        <v>70</v>
      </c>
      <c r="H33" s="23" t="s">
        <v>75</v>
      </c>
      <c r="I33" s="23" t="s">
        <v>76</v>
      </c>
      <c r="J33" s="142" t="s">
        <v>66</v>
      </c>
      <c r="K33" s="158" t="s">
        <v>97</v>
      </c>
      <c r="L33" s="159"/>
      <c r="M33" s="159"/>
      <c r="N33" s="159"/>
      <c r="O33" s="158" t="s">
        <v>98</v>
      </c>
      <c r="P33" s="159"/>
      <c r="Q33" s="159"/>
      <c r="R33" s="159"/>
      <c r="S33" s="143"/>
      <c r="T33" s="144"/>
      <c r="U33" s="144"/>
      <c r="V33" s="144"/>
      <c r="W33" s="143"/>
      <c r="X33" s="144"/>
      <c r="Y33" s="144"/>
      <c r="Z33" s="144"/>
      <c r="AA33" s="143"/>
      <c r="AB33" s="144"/>
      <c r="AC33" s="144"/>
      <c r="AD33" s="144"/>
      <c r="AE33" s="158" t="s">
        <v>99</v>
      </c>
      <c r="AF33" s="159"/>
      <c r="AG33" s="159"/>
      <c r="AH33" s="159"/>
      <c r="AI33" s="158" t="s">
        <v>100</v>
      </c>
      <c r="AJ33" s="159"/>
      <c r="AK33" s="159"/>
      <c r="AL33" s="159"/>
      <c r="AM33" s="143"/>
      <c r="AN33" s="144"/>
      <c r="AO33" s="144"/>
      <c r="AP33" s="144"/>
      <c r="AQ33" s="143"/>
      <c r="AR33" s="144"/>
      <c r="AS33" s="144"/>
      <c r="AT33" s="144"/>
      <c r="AU33" s="38"/>
      <c r="AV33" s="39"/>
      <c r="AW33" s="39"/>
      <c r="AX33" s="40"/>
    </row>
    <row r="34" spans="1:50" x14ac:dyDescent="0.25">
      <c r="A34" s="94"/>
      <c r="B34" s="94"/>
      <c r="C34" s="96"/>
      <c r="D34" s="22" t="s">
        <v>77</v>
      </c>
      <c r="E34" s="23"/>
      <c r="F34" s="23"/>
      <c r="G34" s="23" t="s">
        <v>70</v>
      </c>
      <c r="H34" s="23"/>
      <c r="I34" s="23"/>
      <c r="J34" s="142" t="s">
        <v>61</v>
      </c>
      <c r="K34" s="143">
        <v>9.6932030428180216E-2</v>
      </c>
      <c r="L34" s="171"/>
      <c r="M34" s="171"/>
      <c r="N34" s="144"/>
      <c r="O34" s="143">
        <v>6.8811559524877275E-2</v>
      </c>
      <c r="P34" s="171"/>
      <c r="Q34" s="171"/>
      <c r="R34" s="144"/>
      <c r="S34" s="143">
        <v>1.920349310784633</v>
      </c>
      <c r="T34" s="171"/>
      <c r="U34" s="171"/>
      <c r="V34" s="144"/>
      <c r="W34" s="143">
        <v>0.29168980833093711</v>
      </c>
      <c r="X34" s="171"/>
      <c r="Y34" s="171"/>
      <c r="Z34" s="144"/>
      <c r="AA34" s="143"/>
      <c r="AB34" s="171"/>
      <c r="AC34" s="171"/>
      <c r="AD34" s="144"/>
      <c r="AE34" s="143"/>
      <c r="AF34" s="171"/>
      <c r="AG34" s="171"/>
      <c r="AH34" s="144"/>
      <c r="AI34" s="143"/>
      <c r="AJ34" s="171"/>
      <c r="AK34" s="171"/>
      <c r="AL34" s="144"/>
      <c r="AM34" s="143"/>
      <c r="AN34" s="171"/>
      <c r="AO34" s="171"/>
      <c r="AP34" s="144"/>
      <c r="AQ34" s="143"/>
      <c r="AR34" s="171"/>
      <c r="AS34" s="171"/>
      <c r="AT34" s="144"/>
      <c r="AU34" s="38"/>
      <c r="AV34" s="87"/>
      <c r="AW34" s="87"/>
      <c r="AX34" s="40"/>
    </row>
    <row r="35" spans="1:50" s="13" customFormat="1" x14ac:dyDescent="0.25">
      <c r="A35" s="95"/>
      <c r="B35" s="95"/>
      <c r="C35" s="96"/>
      <c r="D35" s="22" t="s">
        <v>165</v>
      </c>
      <c r="E35" s="23" t="s">
        <v>163</v>
      </c>
      <c r="F35" s="23"/>
      <c r="G35" s="23" t="s">
        <v>164</v>
      </c>
      <c r="H35" s="23" t="s">
        <v>65</v>
      </c>
      <c r="I35" s="23" t="s">
        <v>76</v>
      </c>
      <c r="J35" s="142" t="s">
        <v>61</v>
      </c>
      <c r="K35" s="158">
        <v>34.655000000000001</v>
      </c>
      <c r="L35" s="158"/>
      <c r="M35" s="158"/>
      <c r="N35" s="158"/>
      <c r="O35" s="143">
        <v>1.4019999999999999</v>
      </c>
      <c r="P35" s="143"/>
      <c r="Q35" s="143"/>
      <c r="R35" s="143"/>
      <c r="S35" s="174">
        <v>1</v>
      </c>
      <c r="T35" s="143"/>
      <c r="U35" s="143"/>
      <c r="V35" s="143"/>
      <c r="W35" s="161">
        <v>0.17857999999999999</v>
      </c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38"/>
      <c r="AV35" s="38"/>
      <c r="AW35" s="38"/>
      <c r="AX35" s="55"/>
    </row>
    <row r="36" spans="1:50" ht="15" customHeight="1" thickBot="1" x14ac:dyDescent="0.3">
      <c r="A36" s="113"/>
      <c r="B36" s="113"/>
      <c r="C36" s="114"/>
      <c r="D36" s="22" t="s">
        <v>154</v>
      </c>
      <c r="E36" s="23" t="s">
        <v>156</v>
      </c>
      <c r="F36" s="23" t="s">
        <v>157</v>
      </c>
      <c r="G36" s="23" t="s">
        <v>158</v>
      </c>
      <c r="H36" s="23" t="s">
        <v>148</v>
      </c>
      <c r="I36" s="23">
        <v>120</v>
      </c>
      <c r="J36" s="142" t="s">
        <v>61</v>
      </c>
      <c r="K36" s="158">
        <v>12.755000000000001</v>
      </c>
      <c r="L36" s="158"/>
      <c r="M36" s="158"/>
      <c r="N36" s="158"/>
      <c r="O36" s="143">
        <v>1.048</v>
      </c>
      <c r="P36" s="143"/>
      <c r="Q36" s="143"/>
      <c r="R36" s="143"/>
      <c r="S36" s="143">
        <v>0.251</v>
      </c>
      <c r="T36" s="143"/>
      <c r="U36" s="143"/>
      <c r="V36" s="143"/>
      <c r="W36" s="143">
        <v>9.1999999999999998E-2</v>
      </c>
      <c r="X36" s="143"/>
      <c r="Y36" s="143"/>
      <c r="Z36" s="143"/>
      <c r="AA36" s="143"/>
      <c r="AB36" s="143"/>
      <c r="AC36" s="143"/>
      <c r="AD36" s="143"/>
      <c r="AE36" s="143"/>
      <c r="AF36" s="144"/>
      <c r="AG36" s="144"/>
      <c r="AH36" s="144"/>
      <c r="AI36" s="143"/>
      <c r="AJ36" s="144"/>
      <c r="AK36" s="144"/>
      <c r="AL36" s="144"/>
      <c r="AM36" s="143"/>
      <c r="AN36" s="144"/>
      <c r="AO36" s="144"/>
      <c r="AP36" s="144"/>
      <c r="AQ36" s="143"/>
      <c r="AR36" s="144"/>
      <c r="AS36" s="144"/>
      <c r="AT36" s="144"/>
      <c r="AU36" s="38"/>
      <c r="AV36" s="39"/>
      <c r="AW36" s="39"/>
      <c r="AX36" s="40"/>
    </row>
    <row r="37" spans="1:50" ht="15" customHeight="1" thickBot="1" x14ac:dyDescent="0.3">
      <c r="A37" s="91" t="s">
        <v>22</v>
      </c>
      <c r="B37" s="91" t="s">
        <v>12</v>
      </c>
      <c r="C37" s="97" t="s">
        <v>23</v>
      </c>
      <c r="D37" s="105" t="s">
        <v>59</v>
      </c>
      <c r="E37" s="106">
        <v>30</v>
      </c>
      <c r="F37" s="106" t="s">
        <v>60</v>
      </c>
      <c r="G37" s="106">
        <v>1</v>
      </c>
      <c r="H37" s="106" t="s">
        <v>60</v>
      </c>
      <c r="I37" s="106" t="s">
        <v>60</v>
      </c>
      <c r="J37" s="136" t="s">
        <v>61</v>
      </c>
      <c r="K37" s="137"/>
      <c r="L37" s="138"/>
      <c r="M37" s="138"/>
      <c r="N37" s="138"/>
      <c r="O37" s="137"/>
      <c r="P37" s="138"/>
      <c r="Q37" s="138"/>
      <c r="R37" s="138"/>
      <c r="S37" s="137"/>
      <c r="T37" s="138"/>
      <c r="U37" s="138"/>
      <c r="V37" s="138"/>
      <c r="W37" s="137"/>
      <c r="X37" s="138"/>
      <c r="Y37" s="138"/>
      <c r="Z37" s="138"/>
      <c r="AA37" s="137"/>
      <c r="AB37" s="138"/>
      <c r="AC37" s="138"/>
      <c r="AD37" s="138"/>
      <c r="AE37" s="137">
        <v>0.55368795620031497</v>
      </c>
      <c r="AF37" s="138"/>
      <c r="AG37" s="138"/>
      <c r="AH37" s="138"/>
      <c r="AI37" s="137">
        <v>0.41303817286501898</v>
      </c>
      <c r="AJ37" s="138"/>
      <c r="AK37" s="138"/>
      <c r="AL37" s="138"/>
      <c r="AM37" s="137" t="s">
        <v>60</v>
      </c>
      <c r="AN37" s="138"/>
      <c r="AO37" s="138"/>
      <c r="AP37" s="138"/>
      <c r="AQ37" s="137" t="s">
        <v>60</v>
      </c>
      <c r="AR37" s="138"/>
      <c r="AS37" s="138"/>
      <c r="AT37" s="138"/>
      <c r="AU37" s="108" t="s">
        <v>60</v>
      </c>
      <c r="AV37" s="109"/>
      <c r="AW37" s="109"/>
      <c r="AX37" s="111"/>
    </row>
    <row r="38" spans="1:50" x14ac:dyDescent="0.25">
      <c r="A38" s="94"/>
      <c r="B38" s="94"/>
      <c r="C38" s="96"/>
      <c r="D38" s="22" t="s">
        <v>62</v>
      </c>
      <c r="E38" s="23" t="s">
        <v>63</v>
      </c>
      <c r="F38" s="23" t="s">
        <v>83</v>
      </c>
      <c r="G38" s="23" t="s">
        <v>64</v>
      </c>
      <c r="H38" s="23" t="s">
        <v>65</v>
      </c>
      <c r="I38" s="23"/>
      <c r="J38" s="142" t="s">
        <v>66</v>
      </c>
      <c r="K38" s="143">
        <v>0.38</v>
      </c>
      <c r="L38" s="171"/>
      <c r="M38" s="171"/>
      <c r="N38" s="144"/>
      <c r="O38" s="143">
        <v>0.6</v>
      </c>
      <c r="P38" s="171"/>
      <c r="Q38" s="171"/>
      <c r="R38" s="144"/>
      <c r="S38" s="143"/>
      <c r="T38" s="171"/>
      <c r="U38" s="171"/>
      <c r="V38" s="144"/>
      <c r="W38" s="143"/>
      <c r="X38" s="171"/>
      <c r="Y38" s="171"/>
      <c r="Z38" s="144"/>
      <c r="AA38" s="143"/>
      <c r="AB38" s="171"/>
      <c r="AC38" s="171"/>
      <c r="AD38" s="144"/>
      <c r="AE38" s="143"/>
      <c r="AF38" s="171"/>
      <c r="AG38" s="171"/>
      <c r="AH38" s="144"/>
      <c r="AI38" s="143"/>
      <c r="AJ38" s="171"/>
      <c r="AK38" s="171"/>
      <c r="AL38" s="144"/>
      <c r="AM38" s="143"/>
      <c r="AN38" s="171"/>
      <c r="AO38" s="171"/>
      <c r="AP38" s="144"/>
      <c r="AQ38" s="143"/>
      <c r="AR38" s="171"/>
      <c r="AS38" s="171"/>
      <c r="AT38" s="144"/>
      <c r="AU38" s="38"/>
      <c r="AV38" s="87"/>
      <c r="AW38" s="87"/>
      <c r="AX38" s="40"/>
    </row>
    <row r="39" spans="1:50" ht="15" customHeight="1" x14ac:dyDescent="0.25">
      <c r="A39" s="94"/>
      <c r="B39" s="94"/>
      <c r="C39" s="96"/>
      <c r="D39" s="22" t="s">
        <v>62</v>
      </c>
      <c r="E39" s="23" t="s">
        <v>63</v>
      </c>
      <c r="F39" s="23" t="s">
        <v>83</v>
      </c>
      <c r="G39" s="23" t="s">
        <v>67</v>
      </c>
      <c r="H39" s="23" t="s">
        <v>65</v>
      </c>
      <c r="I39" s="23"/>
      <c r="J39" s="142" t="s">
        <v>66</v>
      </c>
      <c r="K39" s="143">
        <v>0.52</v>
      </c>
      <c r="L39" s="171"/>
      <c r="M39" s="171"/>
      <c r="N39" s="144"/>
      <c r="O39" s="143">
        <v>0.6</v>
      </c>
      <c r="P39" s="171"/>
      <c r="Q39" s="171"/>
      <c r="R39" s="144"/>
      <c r="S39" s="143"/>
      <c r="T39" s="171"/>
      <c r="U39" s="171"/>
      <c r="V39" s="144"/>
      <c r="W39" s="143"/>
      <c r="X39" s="171"/>
      <c r="Y39" s="171"/>
      <c r="Z39" s="144"/>
      <c r="AA39" s="143"/>
      <c r="AB39" s="171"/>
      <c r="AC39" s="171"/>
      <c r="AD39" s="144"/>
      <c r="AE39" s="143"/>
      <c r="AF39" s="171"/>
      <c r="AG39" s="171"/>
      <c r="AH39" s="144"/>
      <c r="AI39" s="143"/>
      <c r="AJ39" s="171"/>
      <c r="AK39" s="171"/>
      <c r="AL39" s="144"/>
      <c r="AM39" s="143"/>
      <c r="AN39" s="171"/>
      <c r="AO39" s="171"/>
      <c r="AP39" s="144"/>
      <c r="AQ39" s="143"/>
      <c r="AR39" s="171"/>
      <c r="AS39" s="171"/>
      <c r="AT39" s="144"/>
      <c r="AU39" s="38"/>
      <c r="AV39" s="87"/>
      <c r="AW39" s="87"/>
      <c r="AX39" s="40"/>
    </row>
    <row r="40" spans="1:50" ht="15" customHeight="1" x14ac:dyDescent="0.25">
      <c r="A40" s="94"/>
      <c r="B40" s="94"/>
      <c r="C40" s="96"/>
      <c r="D40" s="22" t="s">
        <v>68</v>
      </c>
      <c r="E40" s="23">
        <v>17</v>
      </c>
      <c r="F40" s="23" t="s">
        <v>69</v>
      </c>
      <c r="G40" s="23" t="s">
        <v>70</v>
      </c>
      <c r="H40" s="23" t="s">
        <v>65</v>
      </c>
      <c r="I40" s="23">
        <v>140</v>
      </c>
      <c r="J40" s="142" t="s">
        <v>71</v>
      </c>
      <c r="K40" s="143">
        <v>0.1229</v>
      </c>
      <c r="L40" s="144"/>
      <c r="M40" s="144"/>
      <c r="N40" s="144"/>
      <c r="O40" s="143">
        <v>0.35420000000000001</v>
      </c>
      <c r="P40" s="144"/>
      <c r="Q40" s="144"/>
      <c r="R40" s="144"/>
      <c r="S40" s="143"/>
      <c r="T40" s="144"/>
      <c r="U40" s="144"/>
      <c r="V40" s="144"/>
      <c r="W40" s="143"/>
      <c r="X40" s="144"/>
      <c r="Y40" s="144"/>
      <c r="Z40" s="144"/>
      <c r="AA40" s="143"/>
      <c r="AB40" s="144"/>
      <c r="AC40" s="144"/>
      <c r="AD40" s="144"/>
      <c r="AE40" s="143"/>
      <c r="AF40" s="144"/>
      <c r="AG40" s="144"/>
      <c r="AH40" s="144"/>
      <c r="AI40" s="143"/>
      <c r="AJ40" s="144"/>
      <c r="AK40" s="144"/>
      <c r="AL40" s="144"/>
      <c r="AM40" s="143"/>
      <c r="AN40" s="144"/>
      <c r="AO40" s="144"/>
      <c r="AP40" s="144"/>
      <c r="AQ40" s="143"/>
      <c r="AR40" s="144"/>
      <c r="AS40" s="144"/>
      <c r="AT40" s="144"/>
      <c r="AU40" s="38"/>
      <c r="AV40" s="39"/>
      <c r="AW40" s="39"/>
      <c r="AX40" s="40"/>
    </row>
    <row r="41" spans="1:50" ht="15" customHeight="1" x14ac:dyDescent="0.25">
      <c r="A41" s="94"/>
      <c r="B41" s="94"/>
      <c r="C41" s="96"/>
      <c r="D41" s="22" t="s">
        <v>72</v>
      </c>
      <c r="E41" s="23" t="s">
        <v>63</v>
      </c>
      <c r="F41" s="23"/>
      <c r="G41" s="23" t="s">
        <v>64</v>
      </c>
      <c r="H41" s="23" t="s">
        <v>65</v>
      </c>
      <c r="I41" s="23">
        <v>140</v>
      </c>
      <c r="J41" s="142" t="s">
        <v>66</v>
      </c>
      <c r="K41" s="170">
        <v>0.6431828956451362</v>
      </c>
      <c r="L41" s="144"/>
      <c r="M41" s="144"/>
      <c r="N41" s="144"/>
      <c r="O41" s="170">
        <v>0.61292048235798724</v>
      </c>
      <c r="P41" s="144"/>
      <c r="Q41" s="144"/>
      <c r="R41" s="144"/>
      <c r="S41" s="143"/>
      <c r="T41" s="144"/>
      <c r="U41" s="144"/>
      <c r="V41" s="144"/>
      <c r="W41" s="143"/>
      <c r="X41" s="144"/>
      <c r="Y41" s="144"/>
      <c r="Z41" s="144"/>
      <c r="AA41" s="143"/>
      <c r="AB41" s="171"/>
      <c r="AC41" s="171"/>
      <c r="AD41" s="144"/>
      <c r="AE41" s="143"/>
      <c r="AF41" s="171"/>
      <c r="AG41" s="171"/>
      <c r="AH41" s="144"/>
      <c r="AI41" s="143"/>
      <c r="AJ41" s="171"/>
      <c r="AK41" s="171"/>
      <c r="AL41" s="144"/>
      <c r="AM41" s="143"/>
      <c r="AN41" s="171"/>
      <c r="AO41" s="171"/>
      <c r="AP41" s="144"/>
      <c r="AQ41" s="143"/>
      <c r="AR41" s="171"/>
      <c r="AS41" s="171"/>
      <c r="AT41" s="144"/>
      <c r="AU41" s="38"/>
      <c r="AV41" s="87"/>
      <c r="AW41" s="87"/>
      <c r="AX41" s="40"/>
    </row>
    <row r="42" spans="1:50" ht="15" customHeight="1" x14ac:dyDescent="0.25">
      <c r="A42" s="94"/>
      <c r="B42" s="94"/>
      <c r="C42" s="96"/>
      <c r="D42" s="22" t="s">
        <v>72</v>
      </c>
      <c r="E42" s="23" t="s">
        <v>63</v>
      </c>
      <c r="F42" s="23"/>
      <c r="G42" s="23" t="s">
        <v>67</v>
      </c>
      <c r="H42" s="23" t="s">
        <v>65</v>
      </c>
      <c r="I42" s="23">
        <v>140</v>
      </c>
      <c r="J42" s="142" t="s">
        <v>66</v>
      </c>
      <c r="K42" s="170">
        <v>0.51657170876986047</v>
      </c>
      <c r="L42" s="144"/>
      <c r="M42" s="144"/>
      <c r="N42" s="144"/>
      <c r="O42" s="170">
        <v>0.32725991279754402</v>
      </c>
      <c r="P42" s="144"/>
      <c r="Q42" s="144"/>
      <c r="R42" s="144"/>
      <c r="S42" s="143"/>
      <c r="T42" s="144"/>
      <c r="U42" s="144"/>
      <c r="V42" s="144"/>
      <c r="W42" s="143"/>
      <c r="X42" s="144"/>
      <c r="Y42" s="144"/>
      <c r="Z42" s="144"/>
      <c r="AA42" s="143"/>
      <c r="AB42" s="171"/>
      <c r="AC42" s="171"/>
      <c r="AD42" s="144"/>
      <c r="AE42" s="143"/>
      <c r="AF42" s="171"/>
      <c r="AG42" s="171"/>
      <c r="AH42" s="144"/>
      <c r="AI42" s="143"/>
      <c r="AJ42" s="171"/>
      <c r="AK42" s="171"/>
      <c r="AL42" s="144"/>
      <c r="AM42" s="143"/>
      <c r="AN42" s="171"/>
      <c r="AO42" s="171"/>
      <c r="AP42" s="144"/>
      <c r="AQ42" s="143"/>
      <c r="AR42" s="171"/>
      <c r="AS42" s="171"/>
      <c r="AT42" s="144"/>
      <c r="AU42" s="38"/>
      <c r="AV42" s="87"/>
      <c r="AW42" s="87"/>
      <c r="AX42" s="40"/>
    </row>
    <row r="43" spans="1:50" ht="15" customHeight="1" x14ac:dyDescent="0.25">
      <c r="A43" s="94"/>
      <c r="B43" s="94"/>
      <c r="C43" s="96"/>
      <c r="D43" s="22" t="s">
        <v>73</v>
      </c>
      <c r="E43" s="23" t="s">
        <v>63</v>
      </c>
      <c r="F43" s="23" t="s">
        <v>69</v>
      </c>
      <c r="G43" s="23" t="s">
        <v>70</v>
      </c>
      <c r="H43" s="23" t="s">
        <v>65</v>
      </c>
      <c r="I43" s="23"/>
      <c r="J43" s="142" t="s">
        <v>61</v>
      </c>
      <c r="K43" s="143">
        <v>3.04E-2</v>
      </c>
      <c r="L43" s="144"/>
      <c r="M43" s="144"/>
      <c r="N43" s="144"/>
      <c r="O43" s="143">
        <v>7.0900000000000005E-2</v>
      </c>
      <c r="P43" s="144"/>
      <c r="Q43" s="144"/>
      <c r="R43" s="144"/>
      <c r="S43" s="143"/>
      <c r="T43" s="171"/>
      <c r="U43" s="171"/>
      <c r="V43" s="144"/>
      <c r="W43" s="143"/>
      <c r="X43" s="171"/>
      <c r="Y43" s="171"/>
      <c r="Z43" s="144"/>
      <c r="AA43" s="143"/>
      <c r="AB43" s="171"/>
      <c r="AC43" s="171"/>
      <c r="AD43" s="144"/>
      <c r="AE43" s="143">
        <v>3.5499999999999997E-2</v>
      </c>
      <c r="AF43" s="144"/>
      <c r="AG43" s="144"/>
      <c r="AH43" s="144"/>
      <c r="AI43" s="143">
        <v>7.3099999999999998E-2</v>
      </c>
      <c r="AJ43" s="144"/>
      <c r="AK43" s="144"/>
      <c r="AL43" s="144"/>
      <c r="AM43" s="143"/>
      <c r="AN43" s="171"/>
      <c r="AO43" s="171"/>
      <c r="AP43" s="144"/>
      <c r="AQ43" s="143"/>
      <c r="AR43" s="171"/>
      <c r="AS43" s="171"/>
      <c r="AT43" s="144"/>
      <c r="AU43" s="38"/>
      <c r="AV43" s="87"/>
      <c r="AW43" s="87"/>
      <c r="AX43" s="40"/>
    </row>
    <row r="44" spans="1:50" s="9" customFormat="1" x14ac:dyDescent="0.25">
      <c r="A44" s="94"/>
      <c r="B44" s="94"/>
      <c r="C44" s="96"/>
      <c r="D44" s="22" t="s">
        <v>74</v>
      </c>
      <c r="E44" s="23" t="s">
        <v>63</v>
      </c>
      <c r="F44" s="23" t="s">
        <v>69</v>
      </c>
      <c r="G44" s="23" t="s">
        <v>70</v>
      </c>
      <c r="H44" s="23" t="s">
        <v>75</v>
      </c>
      <c r="I44" s="23" t="s">
        <v>76</v>
      </c>
      <c r="J44" s="142" t="s">
        <v>66</v>
      </c>
      <c r="K44" s="143" t="s">
        <v>101</v>
      </c>
      <c r="L44" s="144"/>
      <c r="M44" s="144"/>
      <c r="N44" s="144"/>
      <c r="O44" s="143" t="s">
        <v>102</v>
      </c>
      <c r="P44" s="144"/>
      <c r="Q44" s="144"/>
      <c r="R44" s="144"/>
      <c r="S44" s="143"/>
      <c r="T44" s="144"/>
      <c r="U44" s="144"/>
      <c r="V44" s="144"/>
      <c r="W44" s="143"/>
      <c r="X44" s="144"/>
      <c r="Y44" s="144"/>
      <c r="Z44" s="144"/>
      <c r="AA44" s="143"/>
      <c r="AB44" s="144"/>
      <c r="AC44" s="144"/>
      <c r="AD44" s="144"/>
      <c r="AE44" s="143" t="s">
        <v>103</v>
      </c>
      <c r="AF44" s="144"/>
      <c r="AG44" s="144"/>
      <c r="AH44" s="144"/>
      <c r="AI44" s="143" t="s">
        <v>104</v>
      </c>
      <c r="AJ44" s="144"/>
      <c r="AK44" s="144"/>
      <c r="AL44" s="144"/>
      <c r="AM44" s="143"/>
      <c r="AN44" s="144"/>
      <c r="AO44" s="144"/>
      <c r="AP44" s="144"/>
      <c r="AQ44" s="143"/>
      <c r="AR44" s="144"/>
      <c r="AS44" s="144"/>
      <c r="AT44" s="144"/>
      <c r="AU44" s="38"/>
      <c r="AV44" s="39"/>
      <c r="AW44" s="39"/>
      <c r="AX44" s="40"/>
    </row>
    <row r="45" spans="1:50" x14ac:dyDescent="0.25">
      <c r="A45" s="94"/>
      <c r="B45" s="94"/>
      <c r="C45" s="96"/>
      <c r="D45" s="22" t="s">
        <v>77</v>
      </c>
      <c r="E45" s="23" t="s">
        <v>82</v>
      </c>
      <c r="F45" s="23"/>
      <c r="G45" s="23" t="s">
        <v>70</v>
      </c>
      <c r="H45" s="23"/>
      <c r="I45" s="23"/>
      <c r="J45" s="142" t="s">
        <v>61</v>
      </c>
      <c r="K45" s="158">
        <v>2.8787931727890022</v>
      </c>
      <c r="L45" s="172"/>
      <c r="M45" s="172"/>
      <c r="N45" s="159"/>
      <c r="O45" s="158">
        <v>7.8659367728952816</v>
      </c>
      <c r="P45" s="172"/>
      <c r="Q45" s="172"/>
      <c r="R45" s="159"/>
      <c r="S45" s="143"/>
      <c r="T45" s="171"/>
      <c r="U45" s="171"/>
      <c r="V45" s="144"/>
      <c r="W45" s="38"/>
      <c r="X45" s="87"/>
      <c r="Y45" s="87"/>
      <c r="Z45" s="39"/>
      <c r="AA45" s="38"/>
      <c r="AB45" s="87"/>
      <c r="AC45" s="87"/>
      <c r="AD45" s="39"/>
      <c r="AE45" s="38"/>
      <c r="AF45" s="87"/>
      <c r="AG45" s="87"/>
      <c r="AH45" s="39"/>
      <c r="AI45" s="38"/>
      <c r="AJ45" s="87"/>
      <c r="AK45" s="87"/>
      <c r="AL45" s="39"/>
      <c r="AM45" s="38"/>
      <c r="AN45" s="87"/>
      <c r="AO45" s="87"/>
      <c r="AP45" s="39"/>
      <c r="AQ45" s="38"/>
      <c r="AR45" s="87"/>
      <c r="AS45" s="87"/>
      <c r="AT45" s="39"/>
      <c r="AU45" s="38"/>
      <c r="AV45" s="87"/>
      <c r="AW45" s="87"/>
      <c r="AX45" s="40"/>
    </row>
    <row r="46" spans="1:50" s="13" customFormat="1" x14ac:dyDescent="0.25">
      <c r="A46" s="95"/>
      <c r="B46" s="95"/>
      <c r="C46" s="96"/>
      <c r="D46" s="22" t="s">
        <v>165</v>
      </c>
      <c r="E46" s="23" t="s">
        <v>163</v>
      </c>
      <c r="F46" s="23"/>
      <c r="G46" s="23" t="s">
        <v>164</v>
      </c>
      <c r="H46" s="23" t="s">
        <v>65</v>
      </c>
      <c r="I46" s="23" t="s">
        <v>76</v>
      </c>
      <c r="J46" s="142" t="s">
        <v>61</v>
      </c>
      <c r="K46" s="143">
        <v>0</v>
      </c>
      <c r="L46" s="143"/>
      <c r="M46" s="143"/>
      <c r="N46" s="143"/>
      <c r="O46" s="143">
        <v>0.02</v>
      </c>
      <c r="P46" s="143"/>
      <c r="Q46" s="143"/>
      <c r="R46" s="143"/>
      <c r="S46" s="143"/>
      <c r="T46" s="143"/>
      <c r="U46" s="143"/>
      <c r="V46" s="143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55"/>
    </row>
    <row r="47" spans="1:50" ht="15" customHeight="1" thickBot="1" x14ac:dyDescent="0.3">
      <c r="A47" s="115"/>
      <c r="B47" s="115"/>
      <c r="C47" s="116"/>
      <c r="D47" s="25" t="s">
        <v>154</v>
      </c>
      <c r="E47" s="26" t="s">
        <v>156</v>
      </c>
      <c r="F47" s="26" t="s">
        <v>157</v>
      </c>
      <c r="G47" s="26" t="s">
        <v>158</v>
      </c>
      <c r="H47" s="26" t="s">
        <v>148</v>
      </c>
      <c r="I47" s="26">
        <v>120</v>
      </c>
      <c r="J47" s="150" t="s">
        <v>61</v>
      </c>
      <c r="K47" s="165">
        <v>1.742</v>
      </c>
      <c r="L47" s="165"/>
      <c r="M47" s="165"/>
      <c r="N47" s="165"/>
      <c r="O47" s="165">
        <v>1.022</v>
      </c>
      <c r="P47" s="165"/>
      <c r="Q47" s="165"/>
      <c r="R47" s="165"/>
      <c r="S47" s="151"/>
      <c r="T47" s="151"/>
      <c r="U47" s="151"/>
      <c r="V47" s="151"/>
      <c r="W47" s="44"/>
      <c r="X47" s="44"/>
      <c r="Y47" s="44"/>
      <c r="Z47" s="44"/>
      <c r="AA47" s="44"/>
      <c r="AB47" s="43"/>
      <c r="AC47" s="43"/>
      <c r="AD47" s="43"/>
      <c r="AE47" s="44"/>
      <c r="AF47" s="43"/>
      <c r="AG47" s="43"/>
      <c r="AH47" s="43"/>
      <c r="AI47" s="44"/>
      <c r="AJ47" s="43"/>
      <c r="AK47" s="43"/>
      <c r="AL47" s="43"/>
      <c r="AM47" s="44"/>
      <c r="AN47" s="43"/>
      <c r="AO47" s="43"/>
      <c r="AP47" s="43"/>
      <c r="AQ47" s="44"/>
      <c r="AR47" s="43"/>
      <c r="AS47" s="43"/>
      <c r="AT47" s="43"/>
      <c r="AU47" s="44"/>
      <c r="AV47" s="43"/>
      <c r="AW47" s="43"/>
      <c r="AX47" s="51"/>
    </row>
  </sheetData>
  <mergeCells count="476">
    <mergeCell ref="K46:N46"/>
    <mergeCell ref="O46:R46"/>
    <mergeCell ref="J1:J3"/>
    <mergeCell ref="AQ44:AT44"/>
    <mergeCell ref="AI20:AL20"/>
    <mergeCell ref="K39:N39"/>
    <mergeCell ref="AU38:AX38"/>
    <mergeCell ref="S8:V8"/>
    <mergeCell ref="W38:Z38"/>
    <mergeCell ref="AU37:AX37"/>
    <mergeCell ref="AE45:AH45"/>
    <mergeCell ref="AM42:AP42"/>
    <mergeCell ref="AU39:AX39"/>
    <mergeCell ref="AQ5:AT5"/>
    <mergeCell ref="AA4:AD4"/>
    <mergeCell ref="AE31:AH31"/>
    <mergeCell ref="W7:Z7"/>
    <mergeCell ref="K8:N8"/>
    <mergeCell ref="K10:N10"/>
    <mergeCell ref="AM39:AP39"/>
    <mergeCell ref="AU36:AX36"/>
    <mergeCell ref="AE39:AH39"/>
    <mergeCell ref="K3:N3"/>
    <mergeCell ref="AI44:AL44"/>
    <mergeCell ref="B26:B36"/>
    <mergeCell ref="S16:V16"/>
    <mergeCell ref="AM32:AP32"/>
    <mergeCell ref="AA33:AD33"/>
    <mergeCell ref="K25:N25"/>
    <mergeCell ref="AE26:AH26"/>
    <mergeCell ref="AM22:AP22"/>
    <mergeCell ref="K19:N19"/>
    <mergeCell ref="AE28:AH28"/>
    <mergeCell ref="AI18:AL18"/>
    <mergeCell ref="S27:V27"/>
    <mergeCell ref="C15:C25"/>
    <mergeCell ref="O36:R36"/>
    <mergeCell ref="K30:N30"/>
    <mergeCell ref="AM36:AP36"/>
    <mergeCell ref="O18:R18"/>
    <mergeCell ref="K24:N24"/>
    <mergeCell ref="O24:R24"/>
    <mergeCell ref="K35:N35"/>
    <mergeCell ref="O35:R35"/>
    <mergeCell ref="S35:V35"/>
    <mergeCell ref="W35:Z35"/>
    <mergeCell ref="A26:A36"/>
    <mergeCell ref="AM8:AP8"/>
    <mergeCell ref="C26:C36"/>
    <mergeCell ref="O20:R20"/>
    <mergeCell ref="K32:N32"/>
    <mergeCell ref="K5:N5"/>
    <mergeCell ref="A1:A3"/>
    <mergeCell ref="AU30:AX30"/>
    <mergeCell ref="AA9:AD9"/>
    <mergeCell ref="H1:H3"/>
    <mergeCell ref="O21:R21"/>
    <mergeCell ref="AI6:AL6"/>
    <mergeCell ref="AQ3:AT3"/>
    <mergeCell ref="AU32:AX32"/>
    <mergeCell ref="S15:V15"/>
    <mergeCell ref="O23:R23"/>
    <mergeCell ref="AI4:AL4"/>
    <mergeCell ref="B1:B3"/>
    <mergeCell ref="AE8:AH8"/>
    <mergeCell ref="AU29:AX29"/>
    <mergeCell ref="O17:R17"/>
    <mergeCell ref="AE10:AH10"/>
    <mergeCell ref="AU27:AX27"/>
    <mergeCell ref="S9:V9"/>
    <mergeCell ref="S4:V4"/>
    <mergeCell ref="W40:Z40"/>
    <mergeCell ref="AQ21:AT21"/>
    <mergeCell ref="K1:AD1"/>
    <mergeCell ref="K16:N16"/>
    <mergeCell ref="S12:V12"/>
    <mergeCell ref="AM4:AP4"/>
    <mergeCell ref="K2:AD2"/>
    <mergeCell ref="AM10:AP10"/>
    <mergeCell ref="AA8:AD8"/>
    <mergeCell ref="AA10:AD10"/>
    <mergeCell ref="K9:N9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S24:V24"/>
    <mergeCell ref="AI38:AL38"/>
    <mergeCell ref="AI3:AL3"/>
    <mergeCell ref="K33:N33"/>
    <mergeCell ref="K22:N22"/>
    <mergeCell ref="AQ12:AT12"/>
    <mergeCell ref="K34:N34"/>
    <mergeCell ref="AU21:AX21"/>
    <mergeCell ref="AU15:AX15"/>
    <mergeCell ref="AM15:AP15"/>
    <mergeCell ref="K12:N12"/>
    <mergeCell ref="AM11:AP11"/>
    <mergeCell ref="AI23:AL23"/>
    <mergeCell ref="AQ20:AT20"/>
    <mergeCell ref="K15:N15"/>
    <mergeCell ref="AA16:AD16"/>
    <mergeCell ref="S25:V25"/>
    <mergeCell ref="O33:R33"/>
    <mergeCell ref="W17:Z17"/>
    <mergeCell ref="K29:N29"/>
    <mergeCell ref="S26:V26"/>
    <mergeCell ref="W19:Z19"/>
    <mergeCell ref="W18:Z18"/>
    <mergeCell ref="W11:Z11"/>
    <mergeCell ref="W20:Z20"/>
    <mergeCell ref="AQ29:AT29"/>
    <mergeCell ref="O16:R16"/>
    <mergeCell ref="AU12:AX12"/>
    <mergeCell ref="W31:Z31"/>
    <mergeCell ref="W25:Z25"/>
    <mergeCell ref="O25:R25"/>
    <mergeCell ref="S33:V33"/>
    <mergeCell ref="O6:R6"/>
    <mergeCell ref="W26:Z26"/>
    <mergeCell ref="AQ34:AT34"/>
    <mergeCell ref="W28:Z28"/>
    <mergeCell ref="AQ23:AT23"/>
    <mergeCell ref="AQ8:AT8"/>
    <mergeCell ref="AA17:AD17"/>
    <mergeCell ref="S20:V20"/>
    <mergeCell ref="AU33:AX33"/>
    <mergeCell ref="AU26:AX26"/>
    <mergeCell ref="AU47:AX47"/>
    <mergeCell ref="AI45:AL45"/>
    <mergeCell ref="AA18:AD18"/>
    <mergeCell ref="K27:N27"/>
    <mergeCell ref="AA20:AD20"/>
    <mergeCell ref="AU5:AX5"/>
    <mergeCell ref="W5:Z5"/>
    <mergeCell ref="K31:N31"/>
    <mergeCell ref="AU9:AX9"/>
    <mergeCell ref="AM37:AP37"/>
    <mergeCell ref="AE12:AH12"/>
    <mergeCell ref="AA47:AD47"/>
    <mergeCell ref="S47:V47"/>
    <mergeCell ref="O10:R10"/>
    <mergeCell ref="W10:Z10"/>
    <mergeCell ref="AE27:AH27"/>
    <mergeCell ref="W32:Z32"/>
    <mergeCell ref="AQ45:AT45"/>
    <mergeCell ref="AM9:AP9"/>
    <mergeCell ref="AA21:AD21"/>
    <mergeCell ref="AA41:AD41"/>
    <mergeCell ref="AA43:AD43"/>
    <mergeCell ref="W45:Z45"/>
    <mergeCell ref="S42:V42"/>
    <mergeCell ref="O31:R31"/>
    <mergeCell ref="AI16:AL16"/>
    <mergeCell ref="K44:N44"/>
    <mergeCell ref="S41:V41"/>
    <mergeCell ref="AI28:AL28"/>
    <mergeCell ref="K47:N47"/>
    <mergeCell ref="S43:V43"/>
    <mergeCell ref="A4:A14"/>
    <mergeCell ref="S36:V36"/>
    <mergeCell ref="W8:Z8"/>
    <mergeCell ref="S38:V38"/>
    <mergeCell ref="B37:B47"/>
    <mergeCell ref="AA32:AD32"/>
    <mergeCell ref="AE22:AH22"/>
    <mergeCell ref="W34:Z34"/>
    <mergeCell ref="AE25:AH25"/>
    <mergeCell ref="AI17:AL17"/>
    <mergeCell ref="AA44:AD44"/>
    <mergeCell ref="W29:Z29"/>
    <mergeCell ref="AI19:AL19"/>
    <mergeCell ref="AE37:AH37"/>
    <mergeCell ref="S14:V14"/>
    <mergeCell ref="S31:V31"/>
    <mergeCell ref="K7:N7"/>
    <mergeCell ref="O29:R29"/>
    <mergeCell ref="AQ10:AT10"/>
    <mergeCell ref="AA19:AD19"/>
    <mergeCell ref="AE9:AH9"/>
    <mergeCell ref="S21:V21"/>
    <mergeCell ref="AA11:AD11"/>
    <mergeCell ref="AE11:AH11"/>
    <mergeCell ref="W15:Z15"/>
    <mergeCell ref="AA23:AD23"/>
    <mergeCell ref="S23:V23"/>
    <mergeCell ref="AI26:AL26"/>
    <mergeCell ref="AQ22:AT22"/>
    <mergeCell ref="AE15:AH15"/>
    <mergeCell ref="W12:Z12"/>
    <mergeCell ref="AM27:AP27"/>
    <mergeCell ref="AM16:AP16"/>
    <mergeCell ref="C37:C47"/>
    <mergeCell ref="O40:R40"/>
    <mergeCell ref="AA34:AD34"/>
    <mergeCell ref="AI25:AL25"/>
    <mergeCell ref="K4:N4"/>
    <mergeCell ref="K36:N36"/>
    <mergeCell ref="AU41:AX41"/>
    <mergeCell ref="AM41:AP41"/>
    <mergeCell ref="AE44:AH44"/>
    <mergeCell ref="AM14:AP14"/>
    <mergeCell ref="AA29:AD29"/>
    <mergeCell ref="K38:N38"/>
    <mergeCell ref="AM47:AP47"/>
    <mergeCell ref="AU43:AX43"/>
    <mergeCell ref="AQ7:AT7"/>
    <mergeCell ref="AE47:AH47"/>
    <mergeCell ref="AM43:AP43"/>
    <mergeCell ref="S7:V7"/>
    <mergeCell ref="O34:R34"/>
    <mergeCell ref="O28:R28"/>
    <mergeCell ref="AM6:AP6"/>
    <mergeCell ref="AA6:AD6"/>
    <mergeCell ref="W22:Z22"/>
    <mergeCell ref="AI34:AL34"/>
    <mergeCell ref="O45:R45"/>
    <mergeCell ref="AQ15:AT15"/>
    <mergeCell ref="AM38:AP38"/>
    <mergeCell ref="AU23:AX23"/>
    <mergeCell ref="AA3:AD3"/>
    <mergeCell ref="W42:Z42"/>
    <mergeCell ref="AE32:AH32"/>
    <mergeCell ref="AI22:AL22"/>
    <mergeCell ref="AM40:AP40"/>
    <mergeCell ref="AU3:AX3"/>
    <mergeCell ref="AQ31:AT31"/>
    <mergeCell ref="AQ25:AT25"/>
    <mergeCell ref="AQ33:AT33"/>
    <mergeCell ref="AQ26:AT26"/>
    <mergeCell ref="S44:V44"/>
    <mergeCell ref="AM29:AP29"/>
    <mergeCell ref="AU19:AX19"/>
    <mergeCell ref="AQ28:AT28"/>
    <mergeCell ref="AE7:AH7"/>
    <mergeCell ref="AU14:AX14"/>
    <mergeCell ref="AU16:AX16"/>
    <mergeCell ref="AM7:AP7"/>
    <mergeCell ref="AU4:AX4"/>
    <mergeCell ref="AI43:AL43"/>
    <mergeCell ref="E1:E3"/>
    <mergeCell ref="W33:Z33"/>
    <mergeCell ref="AQ42:AT42"/>
    <mergeCell ref="AE41:AH41"/>
    <mergeCell ref="S6:V6"/>
    <mergeCell ref="AE14:AH14"/>
    <mergeCell ref="AU34:AX34"/>
    <mergeCell ref="AE43:AH43"/>
    <mergeCell ref="A37:A47"/>
    <mergeCell ref="AE16:AH16"/>
    <mergeCell ref="AM12:AP12"/>
    <mergeCell ref="AI36:AL36"/>
    <mergeCell ref="D1:D3"/>
    <mergeCell ref="F1:F3"/>
    <mergeCell ref="AM44:AP44"/>
    <mergeCell ref="AI8:AL8"/>
    <mergeCell ref="S17:V17"/>
    <mergeCell ref="K17:N17"/>
    <mergeCell ref="O26:R26"/>
    <mergeCell ref="AI10:AL10"/>
    <mergeCell ref="O19:R19"/>
    <mergeCell ref="S19:V19"/>
    <mergeCell ref="S18:V18"/>
    <mergeCell ref="K21:N21"/>
    <mergeCell ref="C1:C3"/>
    <mergeCell ref="O22:R22"/>
    <mergeCell ref="AU28:AX28"/>
    <mergeCell ref="AI7:AL7"/>
    <mergeCell ref="W47:Z47"/>
    <mergeCell ref="S10:V10"/>
    <mergeCell ref="AA7:AD7"/>
    <mergeCell ref="K45:N45"/>
    <mergeCell ref="K18:N18"/>
    <mergeCell ref="AM17:AP17"/>
    <mergeCell ref="K20:N20"/>
    <mergeCell ref="AE29:AH29"/>
    <mergeCell ref="K6:N6"/>
    <mergeCell ref="AM19:AP19"/>
    <mergeCell ref="AU45:AX45"/>
    <mergeCell ref="AU18:AX18"/>
    <mergeCell ref="AE21:AH21"/>
    <mergeCell ref="AM18:AP18"/>
    <mergeCell ref="W37:Z37"/>
    <mergeCell ref="O37:R37"/>
    <mergeCell ref="W27:Z27"/>
    <mergeCell ref="O30:R30"/>
    <mergeCell ref="AQ11:AT11"/>
    <mergeCell ref="AE38:AH38"/>
    <mergeCell ref="A15:A25"/>
    <mergeCell ref="AE20:AH20"/>
    <mergeCell ref="O8:R8"/>
    <mergeCell ref="AQ37:AT37"/>
    <mergeCell ref="AA45:AD45"/>
    <mergeCell ref="B4:B14"/>
    <mergeCell ref="W30:Z30"/>
    <mergeCell ref="AI42:AL42"/>
    <mergeCell ref="AQ39:AT39"/>
    <mergeCell ref="AQ32:AT32"/>
    <mergeCell ref="W44:Z44"/>
    <mergeCell ref="AM23:AP23"/>
    <mergeCell ref="AE23:AH23"/>
    <mergeCell ref="AM20:AP20"/>
    <mergeCell ref="O39:R39"/>
    <mergeCell ref="W39:Z39"/>
    <mergeCell ref="O42:R42"/>
    <mergeCell ref="O32:R32"/>
    <mergeCell ref="O5:R5"/>
    <mergeCell ref="B15:B25"/>
    <mergeCell ref="S11:V11"/>
    <mergeCell ref="K23:N23"/>
    <mergeCell ref="AM5:AP5"/>
    <mergeCell ref="AM21:AP21"/>
    <mergeCell ref="C4:C14"/>
    <mergeCell ref="S29:V29"/>
    <mergeCell ref="AU10:AX10"/>
    <mergeCell ref="AE19:AH19"/>
    <mergeCell ref="AI9:AL9"/>
    <mergeCell ref="AA37:AD37"/>
    <mergeCell ref="W21:Z21"/>
    <mergeCell ref="AI39:AL39"/>
    <mergeCell ref="AQ36:AT36"/>
    <mergeCell ref="AI11:AL11"/>
    <mergeCell ref="AA39:AD39"/>
    <mergeCell ref="W23:Z23"/>
    <mergeCell ref="AI33:AL33"/>
    <mergeCell ref="AQ30:AT30"/>
    <mergeCell ref="W9:Z9"/>
    <mergeCell ref="O12:R12"/>
    <mergeCell ref="AM33:AP33"/>
    <mergeCell ref="AE6:AH6"/>
    <mergeCell ref="AU22:AX22"/>
    <mergeCell ref="O15:R15"/>
    <mergeCell ref="W14:Z14"/>
    <mergeCell ref="AE4:AH4"/>
    <mergeCell ref="O14:R14"/>
    <mergeCell ref="AM34:AP34"/>
    <mergeCell ref="AI47:AL47"/>
    <mergeCell ref="AQ43:AT43"/>
    <mergeCell ref="AQ16:AT16"/>
    <mergeCell ref="S34:V34"/>
    <mergeCell ref="S28:V28"/>
    <mergeCell ref="AA25:AD25"/>
    <mergeCell ref="AU8:AX8"/>
    <mergeCell ref="AE2:AX2"/>
    <mergeCell ref="AE17:AH17"/>
    <mergeCell ref="AQ47:AT47"/>
    <mergeCell ref="AM3:AP3"/>
    <mergeCell ref="W41:Z41"/>
    <mergeCell ref="W4:Z4"/>
    <mergeCell ref="AM28:AP28"/>
    <mergeCell ref="AU25:AX25"/>
    <mergeCell ref="AA31:AD31"/>
    <mergeCell ref="W43:Z43"/>
    <mergeCell ref="W16:Z16"/>
    <mergeCell ref="W36:Z36"/>
    <mergeCell ref="AA40:AD40"/>
    <mergeCell ref="AA26:AD26"/>
    <mergeCell ref="AA28:AD28"/>
    <mergeCell ref="AE18:AH18"/>
    <mergeCell ref="AU31:AX31"/>
    <mergeCell ref="O47:R47"/>
    <mergeCell ref="S37:V37"/>
    <mergeCell ref="AI27:AL27"/>
    <mergeCell ref="AA27:AD27"/>
    <mergeCell ref="AU11:AX11"/>
    <mergeCell ref="S39:V39"/>
    <mergeCell ref="K42:N42"/>
    <mergeCell ref="S32:V32"/>
    <mergeCell ref="S5:V5"/>
    <mergeCell ref="K40:N40"/>
    <mergeCell ref="AU42:AX42"/>
    <mergeCell ref="AI41:AL41"/>
    <mergeCell ref="W6:Z6"/>
    <mergeCell ref="AA14:AD14"/>
    <mergeCell ref="AI30:AL30"/>
    <mergeCell ref="AQ27:AT27"/>
    <mergeCell ref="O9:R9"/>
    <mergeCell ref="S45:V45"/>
    <mergeCell ref="AA30:AD30"/>
    <mergeCell ref="AA42:AD42"/>
    <mergeCell ref="K11:N11"/>
    <mergeCell ref="AI32:AL32"/>
    <mergeCell ref="AA5:AD5"/>
    <mergeCell ref="S40:V40"/>
    <mergeCell ref="K26:N26"/>
    <mergeCell ref="S22:V22"/>
    <mergeCell ref="AM31:AP31"/>
    <mergeCell ref="AE34:AH34"/>
    <mergeCell ref="AM25:AP25"/>
    <mergeCell ref="K28:N28"/>
    <mergeCell ref="AQ17:AT17"/>
    <mergeCell ref="AM26:AP26"/>
    <mergeCell ref="O44:R44"/>
    <mergeCell ref="AI29:AL29"/>
    <mergeCell ref="O38:R38"/>
    <mergeCell ref="AQ19:AT19"/>
    <mergeCell ref="AI21:AL21"/>
    <mergeCell ref="AQ18:AT18"/>
    <mergeCell ref="K43:N43"/>
    <mergeCell ref="AQ41:AT41"/>
    <mergeCell ref="AA22:AD22"/>
    <mergeCell ref="O27:R27"/>
    <mergeCell ref="K41:N41"/>
    <mergeCell ref="AE40:AH40"/>
    <mergeCell ref="O41:R41"/>
    <mergeCell ref="K37:N37"/>
    <mergeCell ref="AI40:AL40"/>
    <mergeCell ref="O43:R43"/>
    <mergeCell ref="S3:V3"/>
    <mergeCell ref="G1:G3"/>
    <mergeCell ref="AI12:AL12"/>
    <mergeCell ref="AQ9:AT9"/>
    <mergeCell ref="AA12:AD12"/>
    <mergeCell ref="AQ6:AT6"/>
    <mergeCell ref="AI15:AL15"/>
    <mergeCell ref="AA15:AD15"/>
    <mergeCell ref="AI14:AL14"/>
    <mergeCell ref="W3:Z3"/>
    <mergeCell ref="I1:I3"/>
    <mergeCell ref="AE1:AX1"/>
    <mergeCell ref="AE3:AH3"/>
    <mergeCell ref="O4:R4"/>
    <mergeCell ref="AQ14:AT14"/>
    <mergeCell ref="AU7:AX7"/>
    <mergeCell ref="O7:R7"/>
    <mergeCell ref="O3:R3"/>
    <mergeCell ref="AU6:AX6"/>
    <mergeCell ref="O11:R11"/>
    <mergeCell ref="AE5:AH5"/>
    <mergeCell ref="K14:N14"/>
    <mergeCell ref="AI5:AL5"/>
    <mergeCell ref="AQ4:AT4"/>
    <mergeCell ref="S46:V46"/>
    <mergeCell ref="W24:Z24"/>
    <mergeCell ref="AA24:AD24"/>
    <mergeCell ref="AA35:AD35"/>
    <mergeCell ref="W46:Z46"/>
    <mergeCell ref="AA46:AD46"/>
    <mergeCell ref="AE46:AH46"/>
    <mergeCell ref="AI46:AL46"/>
    <mergeCell ref="AE35:AH35"/>
    <mergeCell ref="AE24:AH24"/>
    <mergeCell ref="AI24:AL24"/>
    <mergeCell ref="AI35:AL35"/>
    <mergeCell ref="AI31:AL31"/>
    <mergeCell ref="AE33:AH33"/>
    <mergeCell ref="S30:V30"/>
    <mergeCell ref="AE42:AH42"/>
    <mergeCell ref="AE30:AH30"/>
    <mergeCell ref="AA36:AD36"/>
    <mergeCell ref="AE36:AH36"/>
    <mergeCell ref="AA38:AD38"/>
    <mergeCell ref="AI37:AL37"/>
    <mergeCell ref="AM46:AP46"/>
    <mergeCell ref="AM35:AP35"/>
    <mergeCell ref="AM24:AP24"/>
    <mergeCell ref="AQ13:AT13"/>
    <mergeCell ref="AU13:AX13"/>
    <mergeCell ref="AQ24:AT24"/>
    <mergeCell ref="AU24:AX24"/>
    <mergeCell ref="AQ35:AT35"/>
    <mergeCell ref="AU35:AX35"/>
    <mergeCell ref="AQ46:AT46"/>
    <mergeCell ref="AU46:AX46"/>
    <mergeCell ref="AU20:AX20"/>
    <mergeCell ref="AM45:AP45"/>
    <mergeCell ref="AM30:AP30"/>
    <mergeCell ref="AQ40:AT40"/>
    <mergeCell ref="AU44:AX44"/>
    <mergeCell ref="AU17:AX17"/>
    <mergeCell ref="AQ38:AT38"/>
    <mergeCell ref="AU40:AX40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3"/>
  <sheetViews>
    <sheetView zoomScale="60" zoomScaleNormal="55" workbookViewId="0">
      <selection activeCell="K40" sqref="K40:N40"/>
    </sheetView>
  </sheetViews>
  <sheetFormatPr defaultRowHeight="13.8" x14ac:dyDescent="0.25"/>
  <cols>
    <col min="1" max="1" width="8.88671875" style="176"/>
    <col min="2" max="2" width="11.33203125" style="180" customWidth="1"/>
    <col min="3" max="3" width="8.88671875" style="176"/>
    <col min="4" max="4" width="12.33203125" style="180" customWidth="1"/>
    <col min="5" max="5" width="23.109375" style="181" customWidth="1"/>
    <col min="6" max="7" width="17.21875" style="181" customWidth="1"/>
    <col min="8" max="8" width="27.33203125" style="181" customWidth="1"/>
    <col min="9" max="9" width="23.6640625" style="181" customWidth="1"/>
    <col min="10" max="10" width="24.109375" style="181" customWidth="1"/>
    <col min="11" max="16384" width="8.88671875" style="176"/>
  </cols>
  <sheetData>
    <row r="1" spans="1:30" ht="15" customHeight="1" thickBot="1" x14ac:dyDescent="0.3">
      <c r="A1" s="117" t="s">
        <v>45</v>
      </c>
      <c r="B1" s="117" t="s">
        <v>4</v>
      </c>
      <c r="C1" s="117" t="s">
        <v>5</v>
      </c>
      <c r="D1" s="118" t="s">
        <v>46</v>
      </c>
      <c r="E1" s="118" t="s">
        <v>47</v>
      </c>
      <c r="F1" s="118" t="s">
        <v>48</v>
      </c>
      <c r="G1" s="118" t="s">
        <v>49</v>
      </c>
      <c r="H1" s="118" t="s">
        <v>50</v>
      </c>
      <c r="I1" s="118" t="s">
        <v>51</v>
      </c>
      <c r="J1" s="119" t="s">
        <v>52</v>
      </c>
      <c r="K1" s="120" t="s">
        <v>53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2"/>
    </row>
    <row r="2" spans="1:30" ht="14.4" thickBot="1" x14ac:dyDescent="0.3">
      <c r="A2" s="123"/>
      <c r="B2" s="123"/>
      <c r="C2" s="123"/>
      <c r="D2" s="124"/>
      <c r="E2" s="124"/>
      <c r="F2" s="124"/>
      <c r="G2" s="124"/>
      <c r="H2" s="124"/>
      <c r="I2" s="124"/>
      <c r="J2" s="125"/>
      <c r="K2" s="126" t="s">
        <v>54</v>
      </c>
      <c r="L2" s="127"/>
      <c r="M2" s="127"/>
      <c r="N2" s="127"/>
      <c r="O2" s="120" t="s">
        <v>55</v>
      </c>
      <c r="P2" s="127"/>
      <c r="Q2" s="127"/>
      <c r="R2" s="128"/>
      <c r="S2" s="129" t="s">
        <v>56</v>
      </c>
      <c r="T2" s="127"/>
      <c r="U2" s="127"/>
      <c r="V2" s="128"/>
      <c r="W2" s="120" t="s">
        <v>57</v>
      </c>
      <c r="X2" s="127"/>
      <c r="Y2" s="127"/>
      <c r="Z2" s="128"/>
      <c r="AA2" s="120" t="s">
        <v>58</v>
      </c>
      <c r="AB2" s="127"/>
      <c r="AC2" s="127"/>
      <c r="AD2" s="128"/>
    </row>
    <row r="3" spans="1:30" ht="15" customHeight="1" thickBot="1" x14ac:dyDescent="0.3">
      <c r="A3" s="123"/>
      <c r="B3" s="123"/>
      <c r="C3" s="123"/>
      <c r="D3" s="124"/>
      <c r="E3" s="124"/>
      <c r="F3" s="124"/>
      <c r="G3" s="124"/>
      <c r="H3" s="124"/>
      <c r="I3" s="124"/>
      <c r="J3" s="125"/>
      <c r="K3" s="125"/>
      <c r="L3" s="130"/>
      <c r="M3" s="130"/>
      <c r="N3" s="130"/>
      <c r="O3" s="125"/>
      <c r="P3" s="130"/>
      <c r="Q3" s="130"/>
      <c r="R3" s="131"/>
      <c r="S3" s="130"/>
      <c r="T3" s="130"/>
      <c r="U3" s="130"/>
      <c r="V3" s="131"/>
      <c r="W3" s="125"/>
      <c r="X3" s="130"/>
      <c r="Y3" s="130"/>
      <c r="Z3" s="131"/>
      <c r="AA3" s="125"/>
      <c r="AB3" s="130"/>
      <c r="AC3" s="130"/>
      <c r="AD3" s="131"/>
    </row>
    <row r="4" spans="1:30" ht="15" customHeight="1" x14ac:dyDescent="0.25">
      <c r="A4" s="132" t="s">
        <v>26</v>
      </c>
      <c r="B4" s="132" t="s">
        <v>11</v>
      </c>
      <c r="C4" s="133" t="s">
        <v>27</v>
      </c>
      <c r="D4" s="134"/>
      <c r="E4" s="135"/>
      <c r="F4" s="135"/>
      <c r="G4" s="135"/>
      <c r="H4" s="135"/>
      <c r="I4" s="135"/>
      <c r="J4" s="135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77"/>
    </row>
    <row r="5" spans="1:30" x14ac:dyDescent="0.25">
      <c r="A5" s="123"/>
      <c r="B5" s="123"/>
      <c r="C5" s="125"/>
      <c r="D5" s="141" t="s">
        <v>62</v>
      </c>
      <c r="E5" s="142" t="s">
        <v>63</v>
      </c>
      <c r="F5" s="142"/>
      <c r="G5" s="142" t="s">
        <v>64</v>
      </c>
      <c r="H5" s="142" t="s">
        <v>65</v>
      </c>
      <c r="I5" s="142">
        <v>150</v>
      </c>
      <c r="J5" s="142" t="s">
        <v>66</v>
      </c>
      <c r="K5" s="143">
        <v>0</v>
      </c>
      <c r="L5" s="144"/>
      <c r="M5" s="144"/>
      <c r="N5" s="144"/>
      <c r="O5" s="143">
        <v>0</v>
      </c>
      <c r="P5" s="144"/>
      <c r="Q5" s="144"/>
      <c r="R5" s="144"/>
      <c r="S5" s="143">
        <v>0</v>
      </c>
      <c r="T5" s="144"/>
      <c r="U5" s="144"/>
      <c r="V5" s="144"/>
      <c r="W5" s="143">
        <v>0</v>
      </c>
      <c r="X5" s="144"/>
      <c r="Y5" s="144"/>
      <c r="Z5" s="144"/>
      <c r="AA5" s="143"/>
      <c r="AB5" s="144"/>
      <c r="AC5" s="144"/>
      <c r="AD5" s="145"/>
    </row>
    <row r="6" spans="1:30" ht="15" customHeight="1" x14ac:dyDescent="0.25">
      <c r="A6" s="123"/>
      <c r="B6" s="123"/>
      <c r="C6" s="125"/>
      <c r="D6" s="141" t="s">
        <v>62</v>
      </c>
      <c r="E6" s="142" t="s">
        <v>63</v>
      </c>
      <c r="F6" s="142"/>
      <c r="G6" s="142" t="s">
        <v>67</v>
      </c>
      <c r="H6" s="142" t="s">
        <v>65</v>
      </c>
      <c r="I6" s="142">
        <v>150</v>
      </c>
      <c r="J6" s="142" t="s">
        <v>66</v>
      </c>
      <c r="K6" s="143">
        <v>0</v>
      </c>
      <c r="L6" s="144"/>
      <c r="M6" s="144"/>
      <c r="N6" s="144"/>
      <c r="O6" s="143">
        <v>0</v>
      </c>
      <c r="P6" s="144"/>
      <c r="Q6" s="144"/>
      <c r="R6" s="144"/>
      <c r="S6" s="143">
        <v>0</v>
      </c>
      <c r="T6" s="144"/>
      <c r="U6" s="144"/>
      <c r="V6" s="144"/>
      <c r="W6" s="143">
        <v>0</v>
      </c>
      <c r="X6" s="144"/>
      <c r="Y6" s="144"/>
      <c r="Z6" s="144"/>
      <c r="AA6" s="143"/>
      <c r="AB6" s="144"/>
      <c r="AC6" s="144"/>
      <c r="AD6" s="145"/>
    </row>
    <row r="7" spans="1:30" ht="15" customHeight="1" x14ac:dyDescent="0.25">
      <c r="A7" s="123"/>
      <c r="B7" s="123"/>
      <c r="C7" s="125"/>
      <c r="D7" s="141" t="s">
        <v>68</v>
      </c>
      <c r="E7" s="142">
        <v>17</v>
      </c>
      <c r="F7" s="142" t="s">
        <v>69</v>
      </c>
      <c r="G7" s="142" t="s">
        <v>70</v>
      </c>
      <c r="H7" s="142" t="s">
        <v>65</v>
      </c>
      <c r="I7" s="142">
        <v>140</v>
      </c>
      <c r="J7" s="142" t="s">
        <v>61</v>
      </c>
      <c r="K7" s="178">
        <v>4.5600753533879601E-2</v>
      </c>
      <c r="L7" s="144"/>
      <c r="M7" s="144"/>
      <c r="N7" s="144"/>
      <c r="O7" s="178">
        <v>2.9182345209068901E-3</v>
      </c>
      <c r="P7" s="144"/>
      <c r="Q7" s="144"/>
      <c r="R7" s="144"/>
      <c r="S7" s="178">
        <v>0.85825897452231903</v>
      </c>
      <c r="T7" s="144"/>
      <c r="U7" s="144"/>
      <c r="V7" s="144"/>
      <c r="W7" s="178">
        <v>3.8804359586552803E-2</v>
      </c>
      <c r="X7" s="144"/>
      <c r="Y7" s="144"/>
      <c r="Z7" s="144"/>
      <c r="AA7" s="143"/>
      <c r="AB7" s="144"/>
      <c r="AC7" s="144"/>
      <c r="AD7" s="145"/>
    </row>
    <row r="8" spans="1:30" ht="15" customHeight="1" x14ac:dyDescent="0.25">
      <c r="A8" s="123"/>
      <c r="B8" s="123"/>
      <c r="C8" s="125"/>
      <c r="D8" s="141" t="s">
        <v>72</v>
      </c>
      <c r="E8" s="142" t="s">
        <v>63</v>
      </c>
      <c r="F8" s="142"/>
      <c r="G8" s="142" t="s">
        <v>70</v>
      </c>
      <c r="H8" s="142" t="s">
        <v>65</v>
      </c>
      <c r="I8" s="142">
        <v>150</v>
      </c>
      <c r="J8" s="142" t="s">
        <v>66</v>
      </c>
      <c r="K8" s="178">
        <v>7.790870282242679E-8</v>
      </c>
      <c r="L8" s="144"/>
      <c r="M8" s="144"/>
      <c r="N8" s="144"/>
      <c r="O8" s="178">
        <v>5.9466677360120457E-8</v>
      </c>
      <c r="P8" s="144"/>
      <c r="Q8" s="144"/>
      <c r="R8" s="144"/>
      <c r="S8" s="178">
        <v>1.3897073253090201E-6</v>
      </c>
      <c r="T8" s="144"/>
      <c r="U8" s="144"/>
      <c r="V8" s="144"/>
      <c r="W8" s="178">
        <v>7.7993717531094538E-7</v>
      </c>
      <c r="X8" s="144"/>
      <c r="Y8" s="144"/>
      <c r="Z8" s="144"/>
      <c r="AA8" s="143"/>
      <c r="AB8" s="171"/>
      <c r="AC8" s="171"/>
      <c r="AD8" s="145"/>
    </row>
    <row r="9" spans="1:30" ht="15" customHeight="1" x14ac:dyDescent="0.25">
      <c r="A9" s="123"/>
      <c r="B9" s="123"/>
      <c r="C9" s="125"/>
      <c r="D9" s="141" t="s">
        <v>72</v>
      </c>
      <c r="E9" s="142" t="s">
        <v>63</v>
      </c>
      <c r="F9" s="142"/>
      <c r="G9" s="142" t="s">
        <v>67</v>
      </c>
      <c r="H9" s="142" t="s">
        <v>65</v>
      </c>
      <c r="I9" s="142">
        <v>150</v>
      </c>
      <c r="J9" s="142" t="s">
        <v>66</v>
      </c>
      <c r="K9" s="178">
        <v>8.5209256570628611E-6</v>
      </c>
      <c r="L9" s="144"/>
      <c r="M9" s="144"/>
      <c r="N9" s="144"/>
      <c r="O9" s="178">
        <v>3.7908348726745089E-7</v>
      </c>
      <c r="P9" s="144"/>
      <c r="Q9" s="144"/>
      <c r="R9" s="144"/>
      <c r="S9" s="178">
        <v>1.5265829674567961E-4</v>
      </c>
      <c r="T9" s="144"/>
      <c r="U9" s="144"/>
      <c r="V9" s="144"/>
      <c r="W9" s="178">
        <v>5.0668128210622681E-6</v>
      </c>
      <c r="X9" s="144"/>
      <c r="Y9" s="144"/>
      <c r="Z9" s="144"/>
      <c r="AA9" s="143"/>
      <c r="AB9" s="171"/>
      <c r="AC9" s="171"/>
      <c r="AD9" s="145"/>
    </row>
    <row r="10" spans="1:30" ht="15" customHeight="1" x14ac:dyDescent="0.25">
      <c r="A10" s="123"/>
      <c r="B10" s="123"/>
      <c r="C10" s="125"/>
      <c r="D10" s="141" t="s">
        <v>73</v>
      </c>
      <c r="E10" s="142" t="s">
        <v>63</v>
      </c>
      <c r="F10" s="142" t="s">
        <v>69</v>
      </c>
      <c r="G10" s="142" t="s">
        <v>70</v>
      </c>
      <c r="H10" s="142" t="s">
        <v>65</v>
      </c>
      <c r="I10" s="142"/>
      <c r="J10" s="142" t="s">
        <v>61</v>
      </c>
      <c r="K10" s="143">
        <v>0</v>
      </c>
      <c r="L10" s="171"/>
      <c r="M10" s="171"/>
      <c r="N10" s="144"/>
      <c r="O10" s="143">
        <v>0</v>
      </c>
      <c r="P10" s="171"/>
      <c r="Q10" s="171"/>
      <c r="R10" s="144"/>
      <c r="S10" s="143">
        <v>0</v>
      </c>
      <c r="T10" s="171"/>
      <c r="U10" s="171"/>
      <c r="V10" s="144"/>
      <c r="W10" s="143">
        <v>0</v>
      </c>
      <c r="X10" s="171"/>
      <c r="Y10" s="171"/>
      <c r="Z10" s="144"/>
      <c r="AA10" s="143"/>
      <c r="AB10" s="171"/>
      <c r="AC10" s="171"/>
      <c r="AD10" s="145"/>
    </row>
    <row r="11" spans="1:30" x14ac:dyDescent="0.25">
      <c r="A11" s="123"/>
      <c r="B11" s="123"/>
      <c r="C11" s="125"/>
      <c r="D11" s="141" t="s">
        <v>77</v>
      </c>
      <c r="E11" s="142"/>
      <c r="F11" s="142"/>
      <c r="G11" s="142" t="s">
        <v>70</v>
      </c>
      <c r="H11" s="142" t="s">
        <v>78</v>
      </c>
      <c r="I11" s="142"/>
      <c r="J11" s="142" t="s">
        <v>61</v>
      </c>
      <c r="K11" s="143">
        <v>5.271340300261329E-6</v>
      </c>
      <c r="L11" s="171"/>
      <c r="M11" s="171"/>
      <c r="N11" s="144"/>
      <c r="O11" s="143">
        <v>1.158821658067133E-4</v>
      </c>
      <c r="P11" s="171"/>
      <c r="Q11" s="171"/>
      <c r="R11" s="144"/>
      <c r="S11" s="143">
        <v>2.0353034793073889E-3</v>
      </c>
      <c r="T11" s="171"/>
      <c r="U11" s="171"/>
      <c r="V11" s="144"/>
      <c r="W11" s="143">
        <v>8.7968023182713147E-4</v>
      </c>
      <c r="X11" s="171"/>
      <c r="Y11" s="171"/>
      <c r="Z11" s="144"/>
      <c r="AA11" s="143"/>
      <c r="AB11" s="171"/>
      <c r="AC11" s="171"/>
      <c r="AD11" s="145"/>
    </row>
    <row r="12" spans="1:30" x14ac:dyDescent="0.25">
      <c r="A12" s="124"/>
      <c r="B12" s="124"/>
      <c r="C12" s="125"/>
      <c r="D12" s="141" t="s">
        <v>167</v>
      </c>
      <c r="E12" s="142" t="s">
        <v>163</v>
      </c>
      <c r="F12" s="142"/>
      <c r="G12" s="142" t="s">
        <v>164</v>
      </c>
      <c r="H12" s="142" t="s">
        <v>65</v>
      </c>
      <c r="I12" s="142" t="s">
        <v>76</v>
      </c>
      <c r="J12" s="142" t="s">
        <v>61</v>
      </c>
      <c r="K12" s="143">
        <v>0</v>
      </c>
      <c r="L12" s="143"/>
      <c r="M12" s="143"/>
      <c r="N12" s="143"/>
      <c r="O12" s="143">
        <v>0</v>
      </c>
      <c r="P12" s="143"/>
      <c r="Q12" s="143"/>
      <c r="R12" s="143"/>
      <c r="S12" s="143">
        <v>0</v>
      </c>
      <c r="T12" s="143"/>
      <c r="U12" s="143"/>
      <c r="V12" s="143"/>
      <c r="W12" s="143">
        <v>0</v>
      </c>
      <c r="X12" s="143"/>
      <c r="Y12" s="143"/>
      <c r="Z12" s="143"/>
      <c r="AA12" s="143"/>
      <c r="AB12" s="143"/>
      <c r="AC12" s="143"/>
      <c r="AD12" s="179"/>
    </row>
    <row r="13" spans="1:30" ht="15" customHeight="1" thickBot="1" x14ac:dyDescent="0.3">
      <c r="A13" s="147"/>
      <c r="B13" s="147"/>
      <c r="C13" s="148"/>
      <c r="D13" s="141" t="s">
        <v>154</v>
      </c>
      <c r="E13" s="142" t="s">
        <v>156</v>
      </c>
      <c r="F13" s="142" t="s">
        <v>157</v>
      </c>
      <c r="G13" s="142" t="s">
        <v>158</v>
      </c>
      <c r="H13" s="142" t="s">
        <v>148</v>
      </c>
      <c r="I13" s="142" t="s">
        <v>159</v>
      </c>
      <c r="J13" s="142" t="s">
        <v>61</v>
      </c>
      <c r="K13" s="143">
        <v>0</v>
      </c>
      <c r="L13" s="143"/>
      <c r="M13" s="143"/>
      <c r="N13" s="143"/>
      <c r="O13" s="143">
        <v>0</v>
      </c>
      <c r="P13" s="143"/>
      <c r="Q13" s="143"/>
      <c r="R13" s="143"/>
      <c r="S13" s="143">
        <v>0</v>
      </c>
      <c r="T13" s="143"/>
      <c r="U13" s="143"/>
      <c r="V13" s="143"/>
      <c r="W13" s="143">
        <v>0</v>
      </c>
      <c r="X13" s="143"/>
      <c r="Y13" s="143"/>
      <c r="Z13" s="143"/>
      <c r="AA13" s="143"/>
      <c r="AB13" s="144"/>
      <c r="AC13" s="144"/>
      <c r="AD13" s="145"/>
    </row>
    <row r="14" spans="1:30" ht="15" customHeight="1" x14ac:dyDescent="0.25">
      <c r="A14" s="132" t="s">
        <v>29</v>
      </c>
      <c r="B14" s="132" t="s">
        <v>27</v>
      </c>
      <c r="C14" s="133" t="s">
        <v>16</v>
      </c>
      <c r="D14" s="134"/>
      <c r="E14" s="135"/>
      <c r="F14" s="135"/>
      <c r="G14" s="135"/>
      <c r="H14" s="135"/>
      <c r="I14" s="135"/>
      <c r="J14" s="135" t="s">
        <v>61</v>
      </c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77"/>
    </row>
    <row r="15" spans="1:30" x14ac:dyDescent="0.25">
      <c r="A15" s="123"/>
      <c r="B15" s="123"/>
      <c r="C15" s="125"/>
      <c r="D15" s="141" t="s">
        <v>62</v>
      </c>
      <c r="E15" s="142" t="s">
        <v>63</v>
      </c>
      <c r="F15" s="142"/>
      <c r="G15" s="142" t="s">
        <v>64</v>
      </c>
      <c r="H15" s="142" t="s">
        <v>65</v>
      </c>
      <c r="I15" s="142">
        <v>150</v>
      </c>
      <c r="J15" s="142" t="s">
        <v>66</v>
      </c>
      <c r="K15" s="143">
        <v>0.28000000000000003</v>
      </c>
      <c r="L15" s="144"/>
      <c r="M15" s="144"/>
      <c r="N15" s="144"/>
      <c r="O15" s="143">
        <v>0.17</v>
      </c>
      <c r="P15" s="144"/>
      <c r="Q15" s="144"/>
      <c r="R15" s="144"/>
      <c r="S15" s="143"/>
      <c r="T15" s="144"/>
      <c r="U15" s="144"/>
      <c r="V15" s="144"/>
      <c r="W15" s="143"/>
      <c r="X15" s="144"/>
      <c r="Y15" s="144"/>
      <c r="Z15" s="144"/>
      <c r="AA15" s="143"/>
      <c r="AB15" s="144"/>
      <c r="AC15" s="144"/>
      <c r="AD15" s="145"/>
    </row>
    <row r="16" spans="1:30" ht="15" customHeight="1" x14ac:dyDescent="0.25">
      <c r="A16" s="123"/>
      <c r="B16" s="123"/>
      <c r="C16" s="125"/>
      <c r="D16" s="141" t="s">
        <v>62</v>
      </c>
      <c r="E16" s="142" t="s">
        <v>63</v>
      </c>
      <c r="F16" s="142"/>
      <c r="G16" s="142" t="s">
        <v>67</v>
      </c>
      <c r="H16" s="142" t="s">
        <v>65</v>
      </c>
      <c r="I16" s="142">
        <v>150</v>
      </c>
      <c r="J16" s="142" t="s">
        <v>66</v>
      </c>
      <c r="K16" s="143">
        <v>0</v>
      </c>
      <c r="L16" s="144"/>
      <c r="M16" s="144"/>
      <c r="N16" s="144"/>
      <c r="O16" s="143">
        <v>0.1</v>
      </c>
      <c r="P16" s="144"/>
      <c r="Q16" s="144"/>
      <c r="R16" s="144"/>
      <c r="S16" s="143"/>
      <c r="T16" s="144"/>
      <c r="U16" s="144"/>
      <c r="V16" s="144"/>
      <c r="W16" s="143"/>
      <c r="X16" s="144"/>
      <c r="Y16" s="144"/>
      <c r="Z16" s="144"/>
      <c r="AA16" s="143"/>
      <c r="AB16" s="144"/>
      <c r="AC16" s="144"/>
      <c r="AD16" s="145"/>
    </row>
    <row r="17" spans="1:30" ht="15" customHeight="1" x14ac:dyDescent="0.25">
      <c r="A17" s="123"/>
      <c r="B17" s="123"/>
      <c r="C17" s="125"/>
      <c r="D17" s="141" t="s">
        <v>68</v>
      </c>
      <c r="E17" s="142">
        <v>17</v>
      </c>
      <c r="F17" s="142" t="s">
        <v>69</v>
      </c>
      <c r="G17" s="142" t="s">
        <v>70</v>
      </c>
      <c r="H17" s="142" t="s">
        <v>65</v>
      </c>
      <c r="I17" s="142">
        <v>140</v>
      </c>
      <c r="J17" s="142" t="s">
        <v>61</v>
      </c>
      <c r="K17" s="178">
        <v>7.5903999999999998</v>
      </c>
      <c r="L17" s="144"/>
      <c r="M17" s="144"/>
      <c r="N17" s="144"/>
      <c r="O17" s="178">
        <v>6.3407999999999998</v>
      </c>
      <c r="P17" s="144"/>
      <c r="Q17" s="144"/>
      <c r="R17" s="144"/>
      <c r="S17" s="143"/>
      <c r="T17" s="144"/>
      <c r="U17" s="144"/>
      <c r="V17" s="144"/>
      <c r="W17" s="143"/>
      <c r="X17" s="144"/>
      <c r="Y17" s="144"/>
      <c r="Z17" s="144"/>
      <c r="AA17" s="143" t="s">
        <v>105</v>
      </c>
      <c r="AB17" s="144"/>
      <c r="AC17" s="144"/>
      <c r="AD17" s="145"/>
    </row>
    <row r="18" spans="1:30" ht="15" customHeight="1" x14ac:dyDescent="0.25">
      <c r="A18" s="123"/>
      <c r="B18" s="123"/>
      <c r="C18" s="125"/>
      <c r="D18" s="141" t="s">
        <v>72</v>
      </c>
      <c r="E18" s="142" t="s">
        <v>63</v>
      </c>
      <c r="F18" s="142"/>
      <c r="G18" s="142" t="s">
        <v>70</v>
      </c>
      <c r="H18" s="142" t="s">
        <v>65</v>
      </c>
      <c r="I18" s="142">
        <v>150</v>
      </c>
      <c r="J18" s="142" t="s">
        <v>66</v>
      </c>
      <c r="K18" s="178">
        <v>8.550963816507684E-2</v>
      </c>
      <c r="L18" s="144"/>
      <c r="M18" s="144"/>
      <c r="N18" s="144"/>
      <c r="O18" s="178">
        <v>0.1562784541385156</v>
      </c>
      <c r="P18" s="144"/>
      <c r="Q18" s="144"/>
      <c r="R18" s="144"/>
      <c r="S18" s="143"/>
      <c r="T18" s="171"/>
      <c r="U18" s="171"/>
      <c r="V18" s="144"/>
      <c r="W18" s="143"/>
      <c r="X18" s="171"/>
      <c r="Y18" s="171"/>
      <c r="Z18" s="144"/>
      <c r="AA18" s="143"/>
      <c r="AB18" s="171"/>
      <c r="AC18" s="171"/>
      <c r="AD18" s="145"/>
    </row>
    <row r="19" spans="1:30" ht="15" customHeight="1" x14ac:dyDescent="0.25">
      <c r="A19" s="123"/>
      <c r="B19" s="123"/>
      <c r="C19" s="125"/>
      <c r="D19" s="141" t="s">
        <v>72</v>
      </c>
      <c r="E19" s="142" t="s">
        <v>63</v>
      </c>
      <c r="F19" s="142"/>
      <c r="G19" s="142" t="s">
        <v>67</v>
      </c>
      <c r="H19" s="142" t="s">
        <v>65</v>
      </c>
      <c r="I19" s="142">
        <v>150</v>
      </c>
      <c r="J19" s="142" t="s">
        <v>66</v>
      </c>
      <c r="K19" s="178">
        <v>0.13115038136668031</v>
      </c>
      <c r="L19" s="144"/>
      <c r="M19" s="144"/>
      <c r="N19" s="144"/>
      <c r="O19" s="178">
        <v>1.764519242784246E-2</v>
      </c>
      <c r="P19" s="144"/>
      <c r="Q19" s="144"/>
      <c r="R19" s="144"/>
      <c r="S19" s="143"/>
      <c r="T19" s="171"/>
      <c r="U19" s="171"/>
      <c r="V19" s="144"/>
      <c r="W19" s="143"/>
      <c r="X19" s="171"/>
      <c r="Y19" s="171"/>
      <c r="Z19" s="144"/>
      <c r="AA19" s="143"/>
      <c r="AB19" s="171"/>
      <c r="AC19" s="171"/>
      <c r="AD19" s="145"/>
    </row>
    <row r="20" spans="1:30" ht="15" customHeight="1" x14ac:dyDescent="0.25">
      <c r="A20" s="123"/>
      <c r="B20" s="123"/>
      <c r="C20" s="125"/>
      <c r="D20" s="141" t="s">
        <v>73</v>
      </c>
      <c r="E20" s="142" t="s">
        <v>63</v>
      </c>
      <c r="F20" s="142" t="s">
        <v>69</v>
      </c>
      <c r="G20" s="142" t="s">
        <v>70</v>
      </c>
      <c r="H20" s="142" t="s">
        <v>65</v>
      </c>
      <c r="I20" s="142">
        <v>155</v>
      </c>
      <c r="J20" s="142" t="s">
        <v>61</v>
      </c>
      <c r="K20" s="143">
        <v>0.22770000000000001</v>
      </c>
      <c r="L20" s="144"/>
      <c r="M20" s="144"/>
      <c r="N20" s="144"/>
      <c r="O20" s="143">
        <v>5.3199999999999997E-2</v>
      </c>
      <c r="P20" s="144"/>
      <c r="Q20" s="144"/>
      <c r="R20" s="144"/>
      <c r="S20" s="143"/>
      <c r="T20" s="171"/>
      <c r="U20" s="171"/>
      <c r="V20" s="144"/>
      <c r="W20" s="143"/>
      <c r="X20" s="171"/>
      <c r="Y20" s="171"/>
      <c r="Z20" s="144"/>
      <c r="AA20" s="143"/>
      <c r="AB20" s="171"/>
      <c r="AC20" s="171"/>
      <c r="AD20" s="145"/>
    </row>
    <row r="21" spans="1:30" x14ac:dyDescent="0.25">
      <c r="A21" s="123"/>
      <c r="B21" s="123"/>
      <c r="C21" s="125"/>
      <c r="D21" s="141" t="s">
        <v>77</v>
      </c>
      <c r="E21" s="142"/>
      <c r="F21" s="142"/>
      <c r="G21" s="142" t="s">
        <v>70</v>
      </c>
      <c r="H21" s="142"/>
      <c r="I21" s="142"/>
      <c r="J21" s="142" t="s">
        <v>61</v>
      </c>
      <c r="K21" s="143">
        <v>-0.10048132970659381</v>
      </c>
      <c r="L21" s="171"/>
      <c r="M21" s="171"/>
      <c r="N21" s="144"/>
      <c r="O21" s="143">
        <v>2.1375207007601199E-4</v>
      </c>
      <c r="P21" s="171"/>
      <c r="Q21" s="171"/>
      <c r="R21" s="144"/>
      <c r="S21" s="143"/>
      <c r="T21" s="171"/>
      <c r="U21" s="171"/>
      <c r="V21" s="144"/>
      <c r="W21" s="143"/>
      <c r="X21" s="171"/>
      <c r="Y21" s="171"/>
      <c r="Z21" s="144"/>
      <c r="AA21" s="143"/>
      <c r="AB21" s="171"/>
      <c r="AC21" s="171"/>
      <c r="AD21" s="145"/>
    </row>
    <row r="22" spans="1:30" x14ac:dyDescent="0.25">
      <c r="A22" s="124"/>
      <c r="B22" s="124"/>
      <c r="C22" s="125"/>
      <c r="D22" s="141" t="s">
        <v>165</v>
      </c>
      <c r="E22" s="142" t="s">
        <v>163</v>
      </c>
      <c r="F22" s="142"/>
      <c r="G22" s="142" t="s">
        <v>164</v>
      </c>
      <c r="H22" s="142" t="s">
        <v>65</v>
      </c>
      <c r="I22" s="142" t="s">
        <v>76</v>
      </c>
      <c r="J22" s="142" t="s">
        <v>166</v>
      </c>
      <c r="K22" s="143">
        <v>0</v>
      </c>
      <c r="L22" s="143"/>
      <c r="M22" s="143"/>
      <c r="N22" s="143"/>
      <c r="O22" s="143">
        <v>0</v>
      </c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79"/>
    </row>
    <row r="23" spans="1:30" ht="15" customHeight="1" thickBot="1" x14ac:dyDescent="0.3">
      <c r="A23" s="147"/>
      <c r="B23" s="147"/>
      <c r="C23" s="148"/>
      <c r="D23" s="141" t="s">
        <v>154</v>
      </c>
      <c r="E23" s="142" t="s">
        <v>156</v>
      </c>
      <c r="F23" s="142" t="s">
        <v>157</v>
      </c>
      <c r="G23" s="142" t="s">
        <v>158</v>
      </c>
      <c r="H23" s="142" t="s">
        <v>148</v>
      </c>
      <c r="I23" s="142" t="s">
        <v>159</v>
      </c>
      <c r="J23" s="142" t="s">
        <v>61</v>
      </c>
      <c r="K23" s="143">
        <v>0.22600000000000001</v>
      </c>
      <c r="L23" s="143"/>
      <c r="M23" s="143"/>
      <c r="N23" s="143"/>
      <c r="O23" s="143">
        <v>0.14699999999999999</v>
      </c>
      <c r="P23" s="143"/>
      <c r="Q23" s="143"/>
      <c r="R23" s="143"/>
      <c r="S23" s="143">
        <v>8.9999999999999993E-3</v>
      </c>
      <c r="T23" s="143"/>
      <c r="U23" s="143"/>
      <c r="V23" s="143"/>
      <c r="W23" s="143">
        <v>0</v>
      </c>
      <c r="X23" s="143"/>
      <c r="Y23" s="143"/>
      <c r="Z23" s="143"/>
      <c r="AA23" s="143"/>
      <c r="AB23" s="144"/>
      <c r="AC23" s="144"/>
      <c r="AD23" s="145"/>
    </row>
    <row r="24" spans="1:30" ht="15" customHeight="1" x14ac:dyDescent="0.25">
      <c r="A24" s="132" t="s">
        <v>19</v>
      </c>
      <c r="B24" s="132" t="s">
        <v>20</v>
      </c>
      <c r="C24" s="133" t="s">
        <v>12</v>
      </c>
      <c r="D24" s="134"/>
      <c r="E24" s="135"/>
      <c r="F24" s="135"/>
      <c r="G24" s="135"/>
      <c r="H24" s="135"/>
      <c r="I24" s="135"/>
      <c r="J24" s="135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77"/>
    </row>
    <row r="25" spans="1:30" x14ac:dyDescent="0.25">
      <c r="A25" s="123"/>
      <c r="B25" s="123"/>
      <c r="C25" s="125"/>
      <c r="D25" s="141" t="s">
        <v>62</v>
      </c>
      <c r="E25" s="142" t="s">
        <v>63</v>
      </c>
      <c r="F25" s="142" t="s">
        <v>83</v>
      </c>
      <c r="G25" s="142" t="s">
        <v>64</v>
      </c>
      <c r="H25" s="142" t="s">
        <v>65</v>
      </c>
      <c r="I25" s="142"/>
      <c r="J25" s="142" t="s">
        <v>66</v>
      </c>
      <c r="K25" s="143">
        <v>0</v>
      </c>
      <c r="L25" s="144"/>
      <c r="M25" s="144"/>
      <c r="N25" s="144"/>
      <c r="O25" s="143">
        <v>0</v>
      </c>
      <c r="P25" s="144"/>
      <c r="Q25" s="144"/>
      <c r="R25" s="144"/>
      <c r="S25" s="143">
        <v>0</v>
      </c>
      <c r="T25" s="144"/>
      <c r="U25" s="144"/>
      <c r="V25" s="144"/>
      <c r="W25" s="143">
        <v>0</v>
      </c>
      <c r="X25" s="144"/>
      <c r="Y25" s="144"/>
      <c r="Z25" s="144"/>
      <c r="AA25" s="143"/>
      <c r="AB25" s="144"/>
      <c r="AC25" s="144"/>
      <c r="AD25" s="145"/>
    </row>
    <row r="26" spans="1:30" ht="15" customHeight="1" x14ac:dyDescent="0.25">
      <c r="A26" s="123"/>
      <c r="B26" s="123"/>
      <c r="C26" s="125"/>
      <c r="D26" s="141" t="s">
        <v>62</v>
      </c>
      <c r="E26" s="142" t="s">
        <v>63</v>
      </c>
      <c r="F26" s="142" t="s">
        <v>83</v>
      </c>
      <c r="G26" s="142" t="s">
        <v>67</v>
      </c>
      <c r="H26" s="142" t="s">
        <v>65</v>
      </c>
      <c r="I26" s="142"/>
      <c r="J26" s="142" t="s">
        <v>66</v>
      </c>
      <c r="K26" s="143">
        <v>0</v>
      </c>
      <c r="L26" s="144"/>
      <c r="M26" s="144"/>
      <c r="N26" s="144"/>
      <c r="O26" s="143">
        <v>0</v>
      </c>
      <c r="P26" s="144"/>
      <c r="Q26" s="144"/>
      <c r="R26" s="144"/>
      <c r="S26" s="143">
        <v>0</v>
      </c>
      <c r="T26" s="144"/>
      <c r="U26" s="144"/>
      <c r="V26" s="144"/>
      <c r="W26" s="143">
        <v>0</v>
      </c>
      <c r="X26" s="144"/>
      <c r="Y26" s="144"/>
      <c r="Z26" s="144"/>
      <c r="AA26" s="143"/>
      <c r="AB26" s="144"/>
      <c r="AC26" s="144"/>
      <c r="AD26" s="145"/>
    </row>
    <row r="27" spans="1:30" ht="15" customHeight="1" x14ac:dyDescent="0.25">
      <c r="A27" s="123"/>
      <c r="B27" s="123"/>
      <c r="C27" s="125"/>
      <c r="D27" s="141" t="s">
        <v>68</v>
      </c>
      <c r="E27" s="142">
        <v>17</v>
      </c>
      <c r="F27" s="142" t="s">
        <v>69</v>
      </c>
      <c r="G27" s="142" t="s">
        <v>70</v>
      </c>
      <c r="H27" s="142" t="s">
        <v>65</v>
      </c>
      <c r="I27" s="142">
        <v>140</v>
      </c>
      <c r="J27" s="142" t="s">
        <v>61</v>
      </c>
      <c r="K27" s="146">
        <v>3.0956570640228197E-11</v>
      </c>
      <c r="L27" s="144"/>
      <c r="M27" s="144"/>
      <c r="N27" s="144"/>
      <c r="O27" s="146">
        <v>4.22163104474294E-9</v>
      </c>
      <c r="P27" s="144"/>
      <c r="Q27" s="144"/>
      <c r="R27" s="144"/>
      <c r="S27" s="146">
        <v>1.20146115278885E-9</v>
      </c>
      <c r="T27" s="144"/>
      <c r="U27" s="144"/>
      <c r="V27" s="144"/>
      <c r="W27" s="146">
        <v>4.8692017085016901E-8</v>
      </c>
      <c r="X27" s="144"/>
      <c r="Y27" s="144"/>
      <c r="Z27" s="144"/>
      <c r="AA27" s="143"/>
      <c r="AB27" s="144"/>
      <c r="AC27" s="144"/>
      <c r="AD27" s="145"/>
    </row>
    <row r="28" spans="1:30" ht="15" customHeight="1" x14ac:dyDescent="0.25">
      <c r="A28" s="123"/>
      <c r="B28" s="123"/>
      <c r="C28" s="125"/>
      <c r="D28" s="141" t="s">
        <v>72</v>
      </c>
      <c r="E28" s="142" t="s">
        <v>63</v>
      </c>
      <c r="F28" s="142"/>
      <c r="G28" s="142" t="s">
        <v>70</v>
      </c>
      <c r="H28" s="142" t="s">
        <v>65</v>
      </c>
      <c r="I28" s="142">
        <v>150</v>
      </c>
      <c r="J28" s="142" t="s">
        <v>66</v>
      </c>
      <c r="K28" s="178">
        <v>1.427503253559337E-5</v>
      </c>
      <c r="L28" s="144"/>
      <c r="M28" s="144"/>
      <c r="N28" s="144"/>
      <c r="O28" s="178">
        <v>4.706137133325683E-7</v>
      </c>
      <c r="P28" s="144"/>
      <c r="Q28" s="144"/>
      <c r="R28" s="144"/>
      <c r="S28" s="178">
        <v>2.6537107218916098E-4</v>
      </c>
      <c r="T28" s="144"/>
      <c r="U28" s="144"/>
      <c r="V28" s="144"/>
      <c r="W28" s="178">
        <v>5.6292632981366384E-6</v>
      </c>
      <c r="X28" s="144"/>
      <c r="Y28" s="144"/>
      <c r="Z28" s="144"/>
      <c r="AA28" s="143"/>
      <c r="AB28" s="171"/>
      <c r="AC28" s="171"/>
      <c r="AD28" s="145"/>
    </row>
    <row r="29" spans="1:30" ht="15" customHeight="1" x14ac:dyDescent="0.25">
      <c r="A29" s="123"/>
      <c r="B29" s="123"/>
      <c r="C29" s="125"/>
      <c r="D29" s="141" t="s">
        <v>72</v>
      </c>
      <c r="E29" s="142" t="s">
        <v>63</v>
      </c>
      <c r="F29" s="142"/>
      <c r="G29" s="142" t="s">
        <v>67</v>
      </c>
      <c r="H29" s="142" t="s">
        <v>65</v>
      </c>
      <c r="I29" s="142">
        <v>150</v>
      </c>
      <c r="J29" s="142" t="s">
        <v>66</v>
      </c>
      <c r="K29" s="178">
        <v>8.1645732219470801E-7</v>
      </c>
      <c r="L29" s="144"/>
      <c r="M29" s="144"/>
      <c r="N29" s="144"/>
      <c r="O29" s="178">
        <v>9.0352597403864365E-8</v>
      </c>
      <c r="P29" s="144"/>
      <c r="Q29" s="144"/>
      <c r="R29" s="144"/>
      <c r="S29" s="178">
        <v>1.539793153952457E-5</v>
      </c>
      <c r="T29" s="144"/>
      <c r="U29" s="144"/>
      <c r="V29" s="144"/>
      <c r="W29" s="178">
        <v>1.0915169499339081E-6</v>
      </c>
      <c r="X29" s="144"/>
      <c r="Y29" s="144"/>
      <c r="Z29" s="144"/>
      <c r="AA29" s="143"/>
      <c r="AB29" s="171"/>
      <c r="AC29" s="171"/>
      <c r="AD29" s="145"/>
    </row>
    <row r="30" spans="1:30" ht="15" customHeight="1" x14ac:dyDescent="0.25">
      <c r="A30" s="123"/>
      <c r="B30" s="123"/>
      <c r="C30" s="125"/>
      <c r="D30" s="141" t="s">
        <v>73</v>
      </c>
      <c r="E30" s="142" t="s">
        <v>63</v>
      </c>
      <c r="F30" s="142" t="s">
        <v>69</v>
      </c>
      <c r="G30" s="142" t="s">
        <v>70</v>
      </c>
      <c r="H30" s="142" t="s">
        <v>65</v>
      </c>
      <c r="I30" s="142">
        <v>155</v>
      </c>
      <c r="J30" s="142" t="s">
        <v>61</v>
      </c>
      <c r="K30" s="143">
        <v>1.9300000000000001E-2</v>
      </c>
      <c r="L30" s="144"/>
      <c r="M30" s="144"/>
      <c r="N30" s="144"/>
      <c r="O30" s="143">
        <v>4.1999999999999997E-3</v>
      </c>
      <c r="P30" s="144"/>
      <c r="Q30" s="144"/>
      <c r="R30" s="144"/>
      <c r="S30" s="143">
        <v>1.5E-3</v>
      </c>
      <c r="T30" s="144"/>
      <c r="U30" s="144"/>
      <c r="V30" s="144"/>
      <c r="W30" s="143">
        <v>6.9999999999999999E-4</v>
      </c>
      <c r="X30" s="144"/>
      <c r="Y30" s="144"/>
      <c r="Z30" s="144"/>
      <c r="AA30" s="143"/>
      <c r="AB30" s="171"/>
      <c r="AC30" s="171"/>
      <c r="AD30" s="145"/>
    </row>
    <row r="31" spans="1:30" x14ac:dyDescent="0.25">
      <c r="A31" s="123"/>
      <c r="B31" s="123"/>
      <c r="C31" s="125"/>
      <c r="D31" s="141" t="s">
        <v>77</v>
      </c>
      <c r="E31" s="142"/>
      <c r="F31" s="142"/>
      <c r="G31" s="142" t="s">
        <v>70</v>
      </c>
      <c r="H31" s="142"/>
      <c r="I31" s="142"/>
      <c r="J31" s="142" t="s">
        <v>61</v>
      </c>
      <c r="K31" s="143">
        <v>5.7663045893718852E-8</v>
      </c>
      <c r="L31" s="171"/>
      <c r="M31" s="171"/>
      <c r="N31" s="144"/>
      <c r="O31" s="143">
        <v>1.704132872148989E-6</v>
      </c>
      <c r="P31" s="171"/>
      <c r="Q31" s="171"/>
      <c r="R31" s="144"/>
      <c r="S31" s="143">
        <v>1.1437996995602259E-6</v>
      </c>
      <c r="T31" s="171"/>
      <c r="U31" s="171"/>
      <c r="V31" s="144"/>
      <c r="W31" s="143">
        <v>2.891471291545329E-5</v>
      </c>
      <c r="X31" s="171"/>
      <c r="Y31" s="171"/>
      <c r="Z31" s="144"/>
      <c r="AA31" s="143"/>
      <c r="AB31" s="171"/>
      <c r="AC31" s="171"/>
      <c r="AD31" s="145"/>
    </row>
    <row r="32" spans="1:30" x14ac:dyDescent="0.25">
      <c r="A32" s="124"/>
      <c r="B32" s="124"/>
      <c r="C32" s="125"/>
      <c r="D32" s="141" t="s">
        <v>165</v>
      </c>
      <c r="E32" s="142" t="s">
        <v>163</v>
      </c>
      <c r="F32" s="142"/>
      <c r="G32" s="142" t="s">
        <v>164</v>
      </c>
      <c r="H32" s="142" t="s">
        <v>65</v>
      </c>
      <c r="I32" s="142" t="s">
        <v>76</v>
      </c>
      <c r="J32" s="142" t="s">
        <v>61</v>
      </c>
      <c r="K32" s="143">
        <v>0</v>
      </c>
      <c r="L32" s="143"/>
      <c r="M32" s="143"/>
      <c r="N32" s="143"/>
      <c r="O32" s="143">
        <v>1E-3</v>
      </c>
      <c r="P32" s="143"/>
      <c r="Q32" s="143"/>
      <c r="R32" s="143"/>
      <c r="S32" s="161">
        <v>9.0000000000000006E-5</v>
      </c>
      <c r="T32" s="143"/>
      <c r="U32" s="143"/>
      <c r="V32" s="143"/>
      <c r="W32" s="161">
        <v>3.5E-4</v>
      </c>
      <c r="X32" s="143"/>
      <c r="Y32" s="143"/>
      <c r="Z32" s="143"/>
      <c r="AA32" s="143"/>
      <c r="AB32" s="143"/>
      <c r="AC32" s="143"/>
      <c r="AD32" s="179"/>
    </row>
    <row r="33" spans="1:30" ht="15" customHeight="1" thickBot="1" x14ac:dyDescent="0.3">
      <c r="A33" s="147"/>
      <c r="B33" s="147"/>
      <c r="C33" s="148"/>
      <c r="D33" s="141" t="s">
        <v>154</v>
      </c>
      <c r="E33" s="142" t="s">
        <v>156</v>
      </c>
      <c r="F33" s="142" t="s">
        <v>157</v>
      </c>
      <c r="G33" s="142" t="s">
        <v>158</v>
      </c>
      <c r="H33" s="142" t="s">
        <v>148</v>
      </c>
      <c r="I33" s="142" t="s">
        <v>159</v>
      </c>
      <c r="J33" s="142" t="s">
        <v>61</v>
      </c>
      <c r="K33" s="143">
        <v>7.0000000000000001E-3</v>
      </c>
      <c r="L33" s="143"/>
      <c r="M33" s="143"/>
      <c r="N33" s="143"/>
      <c r="O33" s="143">
        <v>1E-3</v>
      </c>
      <c r="P33" s="143"/>
      <c r="Q33" s="143"/>
      <c r="R33" s="143"/>
      <c r="S33" s="143">
        <v>1E-3</v>
      </c>
      <c r="T33" s="143"/>
      <c r="U33" s="143"/>
      <c r="V33" s="143"/>
      <c r="W33" s="143">
        <v>0</v>
      </c>
      <c r="X33" s="143"/>
      <c r="Y33" s="143"/>
      <c r="Z33" s="143"/>
      <c r="AA33" s="143"/>
      <c r="AB33" s="144"/>
      <c r="AC33" s="144"/>
      <c r="AD33" s="145"/>
    </row>
    <row r="34" spans="1:30" ht="15" customHeight="1" thickBot="1" x14ac:dyDescent="0.3">
      <c r="A34" s="120" t="s">
        <v>22</v>
      </c>
      <c r="B34" s="120" t="s">
        <v>12</v>
      </c>
      <c r="C34" s="126" t="s">
        <v>23</v>
      </c>
      <c r="D34" s="134"/>
      <c r="E34" s="135"/>
      <c r="F34" s="135"/>
      <c r="G34" s="135"/>
      <c r="H34" s="135"/>
      <c r="I34" s="135"/>
      <c r="J34" s="135"/>
      <c r="K34" s="137"/>
      <c r="L34" s="138"/>
      <c r="M34" s="138"/>
      <c r="N34" s="138"/>
      <c r="O34" s="137"/>
      <c r="P34" s="138"/>
      <c r="Q34" s="138"/>
      <c r="R34" s="138"/>
      <c r="S34" s="137"/>
      <c r="T34" s="138"/>
      <c r="U34" s="138"/>
      <c r="V34" s="138"/>
      <c r="W34" s="137"/>
      <c r="X34" s="138"/>
      <c r="Y34" s="138"/>
      <c r="Z34" s="138"/>
      <c r="AA34" s="137"/>
      <c r="AB34" s="138"/>
      <c r="AC34" s="138"/>
      <c r="AD34" s="140"/>
    </row>
    <row r="35" spans="1:30" x14ac:dyDescent="0.25">
      <c r="A35" s="123"/>
      <c r="B35" s="123"/>
      <c r="C35" s="125"/>
      <c r="D35" s="141" t="s">
        <v>62</v>
      </c>
      <c r="E35" s="142" t="s">
        <v>63</v>
      </c>
      <c r="F35" s="142" t="s">
        <v>83</v>
      </c>
      <c r="G35" s="142" t="s">
        <v>64</v>
      </c>
      <c r="H35" s="142" t="s">
        <v>65</v>
      </c>
      <c r="I35" s="142"/>
      <c r="J35" s="142" t="s">
        <v>66</v>
      </c>
      <c r="K35" s="143">
        <v>0.57999999999999996</v>
      </c>
      <c r="L35" s="144"/>
      <c r="M35" s="144"/>
      <c r="N35" s="144"/>
      <c r="O35" s="143">
        <v>0.38</v>
      </c>
      <c r="P35" s="144"/>
      <c r="Q35" s="144"/>
      <c r="R35" s="144"/>
      <c r="S35" s="143"/>
      <c r="T35" s="144"/>
      <c r="U35" s="144"/>
      <c r="V35" s="144"/>
      <c r="W35" s="143"/>
      <c r="X35" s="144"/>
      <c r="Y35" s="144"/>
      <c r="Z35" s="144"/>
      <c r="AA35" s="143"/>
      <c r="AB35" s="144"/>
      <c r="AC35" s="144"/>
      <c r="AD35" s="145"/>
    </row>
    <row r="36" spans="1:30" ht="15" customHeight="1" x14ac:dyDescent="0.25">
      <c r="A36" s="123"/>
      <c r="B36" s="123"/>
      <c r="C36" s="125"/>
      <c r="D36" s="141" t="s">
        <v>62</v>
      </c>
      <c r="E36" s="142" t="s">
        <v>63</v>
      </c>
      <c r="F36" s="142" t="s">
        <v>83</v>
      </c>
      <c r="G36" s="142" t="s">
        <v>67</v>
      </c>
      <c r="H36" s="142" t="s">
        <v>65</v>
      </c>
      <c r="I36" s="142"/>
      <c r="J36" s="142" t="s">
        <v>66</v>
      </c>
      <c r="K36" s="143">
        <v>0.57999999999999996</v>
      </c>
      <c r="L36" s="144"/>
      <c r="M36" s="144"/>
      <c r="N36" s="144"/>
      <c r="O36" s="143">
        <v>0.38</v>
      </c>
      <c r="P36" s="144"/>
      <c r="Q36" s="144"/>
      <c r="R36" s="144"/>
      <c r="S36" s="143"/>
      <c r="T36" s="144"/>
      <c r="U36" s="144"/>
      <c r="V36" s="144"/>
      <c r="W36" s="143"/>
      <c r="X36" s="144"/>
      <c r="Y36" s="144"/>
      <c r="Z36" s="144"/>
      <c r="AA36" s="143"/>
      <c r="AB36" s="144"/>
      <c r="AC36" s="144"/>
      <c r="AD36" s="145"/>
    </row>
    <row r="37" spans="1:30" ht="15" customHeight="1" x14ac:dyDescent="0.25">
      <c r="A37" s="123"/>
      <c r="B37" s="123"/>
      <c r="C37" s="125"/>
      <c r="D37" s="141" t="s">
        <v>68</v>
      </c>
      <c r="E37" s="142">
        <v>17</v>
      </c>
      <c r="F37" s="142" t="s">
        <v>69</v>
      </c>
      <c r="G37" s="142" t="s">
        <v>70</v>
      </c>
      <c r="H37" s="142" t="s">
        <v>65</v>
      </c>
      <c r="I37" s="142">
        <v>140</v>
      </c>
      <c r="J37" s="142" t="s">
        <v>61</v>
      </c>
      <c r="K37" s="143">
        <v>0.1229</v>
      </c>
      <c r="L37" s="144"/>
      <c r="M37" s="144"/>
      <c r="N37" s="144"/>
      <c r="O37" s="143">
        <v>0.35420000000000001</v>
      </c>
      <c r="P37" s="144"/>
      <c r="Q37" s="144"/>
      <c r="R37" s="144"/>
      <c r="S37" s="143"/>
      <c r="T37" s="144"/>
      <c r="U37" s="144"/>
      <c r="V37" s="144"/>
      <c r="W37" s="143"/>
      <c r="X37" s="144"/>
      <c r="Y37" s="144"/>
      <c r="Z37" s="144"/>
      <c r="AA37" s="143"/>
      <c r="AB37" s="144"/>
      <c r="AC37" s="144"/>
      <c r="AD37" s="145"/>
    </row>
    <row r="38" spans="1:30" ht="15" customHeight="1" x14ac:dyDescent="0.25">
      <c r="A38" s="123"/>
      <c r="B38" s="123"/>
      <c r="C38" s="125"/>
      <c r="D38" s="141" t="s">
        <v>72</v>
      </c>
      <c r="E38" s="142" t="s">
        <v>63</v>
      </c>
      <c r="F38" s="142"/>
      <c r="G38" s="142" t="s">
        <v>70</v>
      </c>
      <c r="H38" s="142" t="s">
        <v>65</v>
      </c>
      <c r="I38" s="142">
        <v>150</v>
      </c>
      <c r="J38" s="142" t="s">
        <v>66</v>
      </c>
      <c r="K38" s="143">
        <v>0.71418338009509785</v>
      </c>
      <c r="L38" s="144"/>
      <c r="M38" s="144"/>
      <c r="N38" s="144"/>
      <c r="O38" s="143">
        <v>0.44786360577513129</v>
      </c>
      <c r="P38" s="144"/>
      <c r="Q38" s="144"/>
      <c r="R38" s="144"/>
      <c r="S38" s="143"/>
      <c r="T38" s="171"/>
      <c r="U38" s="171"/>
      <c r="V38" s="144"/>
      <c r="W38" s="143"/>
      <c r="X38" s="171"/>
      <c r="Y38" s="171"/>
      <c r="Z38" s="144"/>
      <c r="AA38" s="143"/>
      <c r="AB38" s="171"/>
      <c r="AC38" s="171"/>
      <c r="AD38" s="145"/>
    </row>
    <row r="39" spans="1:30" ht="15" customHeight="1" x14ac:dyDescent="0.25">
      <c r="A39" s="123"/>
      <c r="B39" s="123"/>
      <c r="C39" s="125"/>
      <c r="D39" s="141" t="s">
        <v>72</v>
      </c>
      <c r="E39" s="142" t="s">
        <v>63</v>
      </c>
      <c r="F39" s="142"/>
      <c r="G39" s="142" t="s">
        <v>67</v>
      </c>
      <c r="H39" s="142" t="s">
        <v>65</v>
      </c>
      <c r="I39" s="142">
        <v>150</v>
      </c>
      <c r="J39" s="142" t="s">
        <v>66</v>
      </c>
      <c r="K39" s="143">
        <v>0.52841757052178107</v>
      </c>
      <c r="L39" s="144"/>
      <c r="M39" s="144"/>
      <c r="N39" s="144"/>
      <c r="O39" s="143">
        <v>0.54679235586720409</v>
      </c>
      <c r="P39" s="144"/>
      <c r="Q39" s="144"/>
      <c r="R39" s="144"/>
      <c r="S39" s="143"/>
      <c r="T39" s="171"/>
      <c r="U39" s="171"/>
      <c r="V39" s="144"/>
      <c r="W39" s="143"/>
      <c r="X39" s="171"/>
      <c r="Y39" s="171"/>
      <c r="Z39" s="144"/>
      <c r="AA39" s="143"/>
      <c r="AB39" s="171"/>
      <c r="AC39" s="171"/>
      <c r="AD39" s="145"/>
    </row>
    <row r="40" spans="1:30" ht="15" customHeight="1" x14ac:dyDescent="0.25">
      <c r="A40" s="123"/>
      <c r="B40" s="123"/>
      <c r="C40" s="125"/>
      <c r="D40" s="141" t="s">
        <v>73</v>
      </c>
      <c r="E40" s="142" t="s">
        <v>63</v>
      </c>
      <c r="F40" s="142" t="s">
        <v>69</v>
      </c>
      <c r="G40" s="142" t="s">
        <v>70</v>
      </c>
      <c r="H40" s="142" t="s">
        <v>65</v>
      </c>
      <c r="I40" s="142"/>
      <c r="J40" s="142" t="s">
        <v>61</v>
      </c>
      <c r="K40" s="143">
        <v>3.3300000000000003E-2</v>
      </c>
      <c r="L40" s="144"/>
      <c r="M40" s="144"/>
      <c r="N40" s="144"/>
      <c r="O40" s="143">
        <v>6.7299999999999999E-2</v>
      </c>
      <c r="P40" s="144"/>
      <c r="Q40" s="144"/>
      <c r="R40" s="144"/>
      <c r="S40" s="143"/>
      <c r="T40" s="171"/>
      <c r="U40" s="171"/>
      <c r="V40" s="144"/>
      <c r="W40" s="143"/>
      <c r="X40" s="171"/>
      <c r="Y40" s="171"/>
      <c r="Z40" s="144"/>
      <c r="AA40" s="143"/>
      <c r="AB40" s="171"/>
      <c r="AC40" s="171"/>
      <c r="AD40" s="145"/>
    </row>
    <row r="41" spans="1:30" x14ac:dyDescent="0.25">
      <c r="A41" s="123"/>
      <c r="B41" s="123"/>
      <c r="C41" s="125"/>
      <c r="D41" s="141" t="s">
        <v>77</v>
      </c>
      <c r="E41" s="142" t="s">
        <v>82</v>
      </c>
      <c r="F41" s="142"/>
      <c r="G41" s="142" t="s">
        <v>70</v>
      </c>
      <c r="H41" s="142"/>
      <c r="I41" s="142"/>
      <c r="J41" s="142" t="s">
        <v>61</v>
      </c>
      <c r="K41" s="143">
        <v>2.8787931727890022</v>
      </c>
      <c r="L41" s="171"/>
      <c r="M41" s="171"/>
      <c r="N41" s="144"/>
      <c r="O41" s="143">
        <v>7.8659367728952816</v>
      </c>
      <c r="P41" s="171"/>
      <c r="Q41" s="171"/>
      <c r="R41" s="144"/>
      <c r="S41" s="143"/>
      <c r="T41" s="171"/>
      <c r="U41" s="171"/>
      <c r="V41" s="144"/>
      <c r="W41" s="143"/>
      <c r="X41" s="171"/>
      <c r="Y41" s="171"/>
      <c r="Z41" s="144"/>
      <c r="AA41" s="143"/>
      <c r="AB41" s="171"/>
      <c r="AC41" s="171"/>
      <c r="AD41" s="145"/>
    </row>
    <row r="42" spans="1:30" x14ac:dyDescent="0.25">
      <c r="A42" s="124"/>
      <c r="B42" s="124"/>
      <c r="C42" s="125"/>
      <c r="D42" s="141" t="s">
        <v>165</v>
      </c>
      <c r="E42" s="142" t="s">
        <v>163</v>
      </c>
      <c r="F42" s="142"/>
      <c r="G42" s="142" t="s">
        <v>164</v>
      </c>
      <c r="H42" s="142" t="s">
        <v>65</v>
      </c>
      <c r="I42" s="142" t="s">
        <v>76</v>
      </c>
      <c r="J42" s="142" t="s">
        <v>61</v>
      </c>
      <c r="K42" s="143">
        <v>0.01</v>
      </c>
      <c r="L42" s="143"/>
      <c r="M42" s="143"/>
      <c r="N42" s="143"/>
      <c r="O42" s="143">
        <v>2.1000000000000001E-2</v>
      </c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79"/>
    </row>
    <row r="43" spans="1:30" ht="15" customHeight="1" thickBot="1" x14ac:dyDescent="0.3">
      <c r="A43" s="162"/>
      <c r="B43" s="162"/>
      <c r="C43" s="163"/>
      <c r="D43" s="149" t="s">
        <v>154</v>
      </c>
      <c r="E43" s="150" t="s">
        <v>156</v>
      </c>
      <c r="F43" s="150" t="s">
        <v>157</v>
      </c>
      <c r="G43" s="150" t="s">
        <v>158</v>
      </c>
      <c r="H43" s="150" t="s">
        <v>148</v>
      </c>
      <c r="I43" s="150" t="s">
        <v>159</v>
      </c>
      <c r="J43" s="150" t="s">
        <v>61</v>
      </c>
      <c r="K43" s="151">
        <v>0.90300000000000002</v>
      </c>
      <c r="L43" s="151"/>
      <c r="M43" s="151"/>
      <c r="N43" s="151"/>
      <c r="O43" s="151">
        <v>0.76400000000000001</v>
      </c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2"/>
      <c r="AC43" s="152"/>
      <c r="AD43" s="154"/>
    </row>
  </sheetData>
  <mergeCells count="228">
    <mergeCell ref="O2:R3"/>
    <mergeCell ref="W20:Z20"/>
    <mergeCell ref="AA2:AD3"/>
    <mergeCell ref="AA36:AD36"/>
    <mergeCell ref="K21:N21"/>
    <mergeCell ref="W21:Z21"/>
    <mergeCell ref="AA20:AD20"/>
    <mergeCell ref="K11:N11"/>
    <mergeCell ref="W11:Z11"/>
    <mergeCell ref="AA35:AD35"/>
    <mergeCell ref="O4:R4"/>
    <mergeCell ref="O21:R21"/>
    <mergeCell ref="AA28:AD28"/>
    <mergeCell ref="O9:R9"/>
    <mergeCell ref="AA4:AD4"/>
    <mergeCell ref="W2:Z3"/>
    <mergeCell ref="S27:V27"/>
    <mergeCell ref="K36:N36"/>
    <mergeCell ref="S18:V18"/>
    <mergeCell ref="S8:V8"/>
    <mergeCell ref="W35:Z35"/>
    <mergeCell ref="A34:A43"/>
    <mergeCell ref="O38:R38"/>
    <mergeCell ref="S31:V31"/>
    <mergeCell ref="S26:V26"/>
    <mergeCell ref="AA23:AD23"/>
    <mergeCell ref="D1:D3"/>
    <mergeCell ref="K18:N18"/>
    <mergeCell ref="F1:F3"/>
    <mergeCell ref="S16:V16"/>
    <mergeCell ref="K34:N34"/>
    <mergeCell ref="K16:N16"/>
    <mergeCell ref="S25:V25"/>
    <mergeCell ref="AA43:AD43"/>
    <mergeCell ref="C14:C23"/>
    <mergeCell ref="W10:Z10"/>
    <mergeCell ref="S43:V43"/>
    <mergeCell ref="O10:R10"/>
    <mergeCell ref="K2:N3"/>
    <mergeCell ref="O24:R24"/>
    <mergeCell ref="O18:R18"/>
    <mergeCell ref="O33:R33"/>
    <mergeCell ref="J1:J3"/>
    <mergeCell ref="AA34:AD34"/>
    <mergeCell ref="W30:Z30"/>
    <mergeCell ref="A1:A3"/>
    <mergeCell ref="O39:R39"/>
    <mergeCell ref="W36:Z36"/>
    <mergeCell ref="W5:Z5"/>
    <mergeCell ref="O36:R36"/>
    <mergeCell ref="AA9:AD9"/>
    <mergeCell ref="O30:R30"/>
    <mergeCell ref="K29:N29"/>
    <mergeCell ref="H1:H3"/>
    <mergeCell ref="AA39:AD39"/>
    <mergeCell ref="O5:R5"/>
    <mergeCell ref="B14:B23"/>
    <mergeCell ref="O20:R20"/>
    <mergeCell ref="E1:E3"/>
    <mergeCell ref="AA5:AD5"/>
    <mergeCell ref="S14:V14"/>
    <mergeCell ref="S28:V28"/>
    <mergeCell ref="S37:V37"/>
    <mergeCell ref="A4:A13"/>
    <mergeCell ref="K6:N6"/>
    <mergeCell ref="A24:A33"/>
    <mergeCell ref="B24:B33"/>
    <mergeCell ref="S6:V6"/>
    <mergeCell ref="S15:V15"/>
    <mergeCell ref="G1:G3"/>
    <mergeCell ref="S42:V42"/>
    <mergeCell ref="W42:Z42"/>
    <mergeCell ref="W43:Z43"/>
    <mergeCell ref="S10:V10"/>
    <mergeCell ref="AA7:AD7"/>
    <mergeCell ref="K27:N27"/>
    <mergeCell ref="S24:V24"/>
    <mergeCell ref="S33:V33"/>
    <mergeCell ref="K41:N41"/>
    <mergeCell ref="W27:Z27"/>
    <mergeCell ref="W18:Z18"/>
    <mergeCell ref="K17:N17"/>
    <mergeCell ref="W8:Z8"/>
    <mergeCell ref="W17:Z17"/>
    <mergeCell ref="S35:V35"/>
    <mergeCell ref="K10:N10"/>
    <mergeCell ref="K19:N19"/>
    <mergeCell ref="K28:N28"/>
    <mergeCell ref="AA8:AD8"/>
    <mergeCell ref="W19:Z19"/>
    <mergeCell ref="AA17:AD17"/>
    <mergeCell ref="S38:V38"/>
    <mergeCell ref="W31:Z31"/>
    <mergeCell ref="C24:C33"/>
    <mergeCell ref="W34:Z34"/>
    <mergeCell ref="O19:R19"/>
    <mergeCell ref="O34:R34"/>
    <mergeCell ref="K30:N30"/>
    <mergeCell ref="W25:Z25"/>
    <mergeCell ref="O28:R28"/>
    <mergeCell ref="K9:N9"/>
    <mergeCell ref="K5:N5"/>
    <mergeCell ref="W13:Z13"/>
    <mergeCell ref="K23:N23"/>
    <mergeCell ref="C4:C13"/>
    <mergeCell ref="S23:V23"/>
    <mergeCell ref="O13:R13"/>
    <mergeCell ref="K4:N4"/>
    <mergeCell ref="O7:R7"/>
    <mergeCell ref="W4:Z4"/>
    <mergeCell ref="K12:N12"/>
    <mergeCell ref="O12:R12"/>
    <mergeCell ref="S12:V12"/>
    <mergeCell ref="W12:Z12"/>
    <mergeCell ref="K22:N22"/>
    <mergeCell ref="O22:R22"/>
    <mergeCell ref="S22:V22"/>
    <mergeCell ref="A14:A23"/>
    <mergeCell ref="AA25:AD25"/>
    <mergeCell ref="O40:R40"/>
    <mergeCell ref="S2:V3"/>
    <mergeCell ref="O27:R27"/>
    <mergeCell ref="W41:Z41"/>
    <mergeCell ref="S9:V9"/>
    <mergeCell ref="AA18:AD18"/>
    <mergeCell ref="K39:N39"/>
    <mergeCell ref="S36:V36"/>
    <mergeCell ref="O8:R8"/>
    <mergeCell ref="S30:V30"/>
    <mergeCell ref="O17:R17"/>
    <mergeCell ref="S5:V5"/>
    <mergeCell ref="S20:V20"/>
    <mergeCell ref="AA41:AD41"/>
    <mergeCell ref="I1:I3"/>
    <mergeCell ref="K37:N37"/>
    <mergeCell ref="B4:B13"/>
    <mergeCell ref="W14:Z14"/>
    <mergeCell ref="W28:Z28"/>
    <mergeCell ref="K13:N13"/>
    <mergeCell ref="C1:C3"/>
    <mergeCell ref="S40:V40"/>
    <mergeCell ref="B1:B3"/>
    <mergeCell ref="AA26:AD26"/>
    <mergeCell ref="O16:R16"/>
    <mergeCell ref="B34:B43"/>
    <mergeCell ref="O25:R25"/>
    <mergeCell ref="O43:R43"/>
    <mergeCell ref="S19:V19"/>
    <mergeCell ref="S34:V34"/>
    <mergeCell ref="AA16:AD16"/>
    <mergeCell ref="W37:Z37"/>
    <mergeCell ref="AA21:AD21"/>
    <mergeCell ref="S4:V4"/>
    <mergeCell ref="S21:V21"/>
    <mergeCell ref="K1:AD1"/>
    <mergeCell ref="K15:N15"/>
    <mergeCell ref="S11:V11"/>
    <mergeCell ref="W6:Z6"/>
    <mergeCell ref="AA13:AD13"/>
    <mergeCell ref="S39:V39"/>
    <mergeCell ref="AA30:AD30"/>
    <mergeCell ref="O29:R29"/>
    <mergeCell ref="C34:C43"/>
    <mergeCell ref="AA31:AD31"/>
    <mergeCell ref="K43:N43"/>
    <mergeCell ref="O6:R6"/>
    <mergeCell ref="O15:R15"/>
    <mergeCell ref="W24:Z24"/>
    <mergeCell ref="W33:Z33"/>
    <mergeCell ref="AA27:AD27"/>
    <mergeCell ref="O23:R23"/>
    <mergeCell ref="O37:R37"/>
    <mergeCell ref="AA37:AD37"/>
    <mergeCell ref="W26:Z26"/>
    <mergeCell ref="AA24:AD24"/>
    <mergeCell ref="S7:V7"/>
    <mergeCell ref="AA33:AD33"/>
    <mergeCell ref="O31:R31"/>
    <mergeCell ref="O26:R26"/>
    <mergeCell ref="AA6:AD6"/>
    <mergeCell ref="W16:Z16"/>
    <mergeCell ref="O35:R35"/>
    <mergeCell ref="AA15:AD15"/>
    <mergeCell ref="AA10:AD10"/>
    <mergeCell ref="AA19:AD19"/>
    <mergeCell ref="AA14:AD14"/>
    <mergeCell ref="AA29:AD29"/>
    <mergeCell ref="W22:Z22"/>
    <mergeCell ref="S17:V17"/>
    <mergeCell ref="AA11:AD11"/>
    <mergeCell ref="S29:V29"/>
    <mergeCell ref="K38:N38"/>
    <mergeCell ref="K7:N7"/>
    <mergeCell ref="W29:Z29"/>
    <mergeCell ref="O14:R14"/>
    <mergeCell ref="W23:Z23"/>
    <mergeCell ref="W38:Z38"/>
    <mergeCell ref="AA38:AD38"/>
    <mergeCell ref="K24:N24"/>
    <mergeCell ref="K33:N33"/>
    <mergeCell ref="W15:Z15"/>
    <mergeCell ref="K31:N31"/>
    <mergeCell ref="K25:N25"/>
    <mergeCell ref="K20:N20"/>
    <mergeCell ref="W7:Z7"/>
    <mergeCell ref="K8:N8"/>
    <mergeCell ref="K32:N32"/>
    <mergeCell ref="O32:R32"/>
    <mergeCell ref="S32:V32"/>
    <mergeCell ref="W32:Z32"/>
    <mergeCell ref="W9:Z9"/>
    <mergeCell ref="O11:R11"/>
    <mergeCell ref="W39:Z39"/>
    <mergeCell ref="AA42:AD42"/>
    <mergeCell ref="AA32:AD32"/>
    <mergeCell ref="AA12:AD12"/>
    <mergeCell ref="AA22:AD22"/>
    <mergeCell ref="AA40:AD40"/>
    <mergeCell ref="K26:N26"/>
    <mergeCell ref="K35:N35"/>
    <mergeCell ref="K14:N14"/>
    <mergeCell ref="S13:V13"/>
    <mergeCell ref="W40:Z40"/>
    <mergeCell ref="K42:N42"/>
    <mergeCell ref="O42:R42"/>
    <mergeCell ref="O41:R41"/>
    <mergeCell ref="S41:V41"/>
    <mergeCell ref="K40:N40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X43"/>
  <sheetViews>
    <sheetView topLeftCell="P1" zoomScale="66" zoomScaleNormal="55" workbookViewId="0">
      <selection activeCell="S12" sqref="S12:AP39"/>
    </sheetView>
  </sheetViews>
  <sheetFormatPr defaultRowHeight="13.8" x14ac:dyDescent="0.25"/>
  <cols>
    <col min="2" max="2" width="13.109375" style="11" customWidth="1"/>
    <col min="3" max="4" width="11.33203125" style="11" customWidth="1"/>
    <col min="5" max="7" width="17.21875" style="8" customWidth="1"/>
    <col min="8" max="8" width="23.33203125" style="8" customWidth="1"/>
    <col min="9" max="10" width="21.44140625" style="8" customWidth="1"/>
  </cols>
  <sheetData>
    <row r="1" spans="1:50" ht="14.4" customHeight="1" thickBot="1" x14ac:dyDescent="0.3">
      <c r="A1" s="117" t="s">
        <v>45</v>
      </c>
      <c r="B1" s="117" t="s">
        <v>4</v>
      </c>
      <c r="C1" s="117" t="s">
        <v>5</v>
      </c>
      <c r="D1" s="118" t="s">
        <v>46</v>
      </c>
      <c r="E1" s="118" t="s">
        <v>47</v>
      </c>
      <c r="F1" s="118" t="s">
        <v>48</v>
      </c>
      <c r="G1" s="118" t="s">
        <v>49</v>
      </c>
      <c r="H1" s="120" t="s">
        <v>106</v>
      </c>
      <c r="I1" s="118" t="s">
        <v>51</v>
      </c>
      <c r="J1" s="119" t="s">
        <v>52</v>
      </c>
      <c r="K1" s="120" t="s">
        <v>53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2"/>
      <c r="AE1" s="120" t="s">
        <v>53</v>
      </c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2"/>
    </row>
    <row r="2" spans="1:50" ht="15" customHeight="1" thickBot="1" x14ac:dyDescent="0.3">
      <c r="A2" s="123"/>
      <c r="B2" s="123"/>
      <c r="C2" s="123"/>
      <c r="D2" s="124"/>
      <c r="E2" s="124"/>
      <c r="F2" s="124"/>
      <c r="G2" s="124"/>
      <c r="H2" s="123"/>
      <c r="I2" s="124"/>
      <c r="J2" s="125"/>
      <c r="K2" s="183" t="s">
        <v>174</v>
      </c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2"/>
      <c r="AE2" s="183" t="s">
        <v>87</v>
      </c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2"/>
    </row>
    <row r="3" spans="1:50" ht="15" customHeight="1" thickBot="1" x14ac:dyDescent="0.3">
      <c r="A3" s="123"/>
      <c r="B3" s="123"/>
      <c r="C3" s="123"/>
      <c r="D3" s="124"/>
      <c r="E3" s="124"/>
      <c r="F3" s="124"/>
      <c r="G3" s="124"/>
      <c r="H3" s="124"/>
      <c r="I3" s="124"/>
      <c r="J3" s="125"/>
      <c r="K3" s="184" t="s">
        <v>54</v>
      </c>
      <c r="L3" s="130"/>
      <c r="M3" s="130"/>
      <c r="N3" s="131"/>
      <c r="O3" s="184" t="s">
        <v>55</v>
      </c>
      <c r="P3" s="130"/>
      <c r="Q3" s="130"/>
      <c r="R3" s="131"/>
      <c r="S3" s="184" t="s">
        <v>56</v>
      </c>
      <c r="T3" s="130"/>
      <c r="U3" s="130"/>
      <c r="V3" s="131"/>
      <c r="W3" s="184" t="s">
        <v>57</v>
      </c>
      <c r="X3" s="130"/>
      <c r="Y3" s="130"/>
      <c r="Z3" s="131"/>
      <c r="AA3" s="184" t="s">
        <v>58</v>
      </c>
      <c r="AB3" s="130"/>
      <c r="AC3" s="130"/>
      <c r="AD3" s="131"/>
      <c r="AE3" s="184" t="s">
        <v>54</v>
      </c>
      <c r="AF3" s="130"/>
      <c r="AG3" s="130"/>
      <c r="AH3" s="131"/>
      <c r="AI3" s="184" t="s">
        <v>55</v>
      </c>
      <c r="AJ3" s="130"/>
      <c r="AK3" s="130"/>
      <c r="AL3" s="131"/>
      <c r="AM3" s="184" t="s">
        <v>56</v>
      </c>
      <c r="AN3" s="130"/>
      <c r="AO3" s="130"/>
      <c r="AP3" s="131"/>
      <c r="AQ3" s="184" t="s">
        <v>57</v>
      </c>
      <c r="AR3" s="130"/>
      <c r="AS3" s="130"/>
      <c r="AT3" s="131"/>
      <c r="AU3" s="184" t="s">
        <v>58</v>
      </c>
      <c r="AV3" s="130"/>
      <c r="AW3" s="130"/>
      <c r="AX3" s="131"/>
    </row>
    <row r="4" spans="1:50" ht="15" customHeight="1" x14ac:dyDescent="0.25">
      <c r="A4" s="132" t="s">
        <v>26</v>
      </c>
      <c r="B4" s="132" t="s">
        <v>11</v>
      </c>
      <c r="C4" s="133" t="s">
        <v>27</v>
      </c>
      <c r="D4" s="134"/>
      <c r="E4" s="135"/>
      <c r="F4" s="135"/>
      <c r="G4" s="135"/>
      <c r="H4" s="135"/>
      <c r="I4" s="135"/>
      <c r="J4" s="135"/>
      <c r="K4" s="137"/>
      <c r="L4" s="185"/>
      <c r="M4" s="185"/>
      <c r="N4" s="138"/>
      <c r="O4" s="137"/>
      <c r="P4" s="138"/>
      <c r="Q4" s="138"/>
      <c r="R4" s="138"/>
      <c r="S4" s="137"/>
      <c r="T4" s="138"/>
      <c r="U4" s="138"/>
      <c r="V4" s="138"/>
      <c r="W4" s="137"/>
      <c r="X4" s="138"/>
      <c r="Y4" s="138"/>
      <c r="Z4" s="138"/>
      <c r="AA4" s="137"/>
      <c r="AB4" s="138"/>
      <c r="AC4" s="138"/>
      <c r="AD4" s="138"/>
      <c r="AE4" s="137"/>
      <c r="AF4" s="185"/>
      <c r="AG4" s="185"/>
      <c r="AH4" s="138"/>
      <c r="AI4" s="137"/>
      <c r="AJ4" s="138"/>
      <c r="AK4" s="138"/>
      <c r="AL4" s="138"/>
      <c r="AM4" s="137"/>
      <c r="AN4" s="138"/>
      <c r="AO4" s="138"/>
      <c r="AP4" s="138"/>
      <c r="AQ4" s="137"/>
      <c r="AR4" s="138"/>
      <c r="AS4" s="138"/>
      <c r="AT4" s="138"/>
      <c r="AU4" s="137"/>
      <c r="AV4" s="138"/>
      <c r="AW4" s="138"/>
      <c r="AX4" s="140"/>
    </row>
    <row r="5" spans="1:50" x14ac:dyDescent="0.25">
      <c r="A5" s="123"/>
      <c r="B5" s="123"/>
      <c r="C5" s="125"/>
      <c r="D5" s="141" t="s">
        <v>62</v>
      </c>
      <c r="E5" s="142" t="s">
        <v>63</v>
      </c>
      <c r="F5" s="142"/>
      <c r="G5" s="142" t="s">
        <v>64</v>
      </c>
      <c r="H5" s="142" t="s">
        <v>65</v>
      </c>
      <c r="I5" s="142">
        <v>150</v>
      </c>
      <c r="J5" s="142" t="s">
        <v>66</v>
      </c>
      <c r="K5" s="143">
        <v>0</v>
      </c>
      <c r="L5" s="144"/>
      <c r="M5" s="144"/>
      <c r="N5" s="144"/>
      <c r="O5" s="143">
        <v>0</v>
      </c>
      <c r="P5" s="144"/>
      <c r="Q5" s="144"/>
      <c r="R5" s="144"/>
      <c r="S5" s="143">
        <v>0</v>
      </c>
      <c r="T5" s="144"/>
      <c r="U5" s="144"/>
      <c r="V5" s="144"/>
      <c r="W5" s="143">
        <v>0</v>
      </c>
      <c r="X5" s="144"/>
      <c r="Y5" s="144"/>
      <c r="Z5" s="144"/>
      <c r="AA5" s="143"/>
      <c r="AB5" s="144"/>
      <c r="AC5" s="144"/>
      <c r="AD5" s="144"/>
      <c r="AE5" s="143"/>
      <c r="AF5" s="144"/>
      <c r="AG5" s="144"/>
      <c r="AH5" s="144"/>
      <c r="AI5" s="143"/>
      <c r="AJ5" s="144"/>
      <c r="AK5" s="144"/>
      <c r="AL5" s="144"/>
      <c r="AM5" s="143"/>
      <c r="AN5" s="144"/>
      <c r="AO5" s="144"/>
      <c r="AP5" s="144"/>
      <c r="AQ5" s="143"/>
      <c r="AR5" s="144"/>
      <c r="AS5" s="144"/>
      <c r="AT5" s="144"/>
      <c r="AU5" s="143"/>
      <c r="AV5" s="144"/>
      <c r="AW5" s="144"/>
      <c r="AX5" s="145"/>
    </row>
    <row r="6" spans="1:50" ht="15" customHeight="1" x14ac:dyDescent="0.25">
      <c r="A6" s="123"/>
      <c r="B6" s="123"/>
      <c r="C6" s="125"/>
      <c r="D6" s="141" t="s">
        <v>62</v>
      </c>
      <c r="E6" s="142" t="s">
        <v>63</v>
      </c>
      <c r="F6" s="142"/>
      <c r="G6" s="142" t="s">
        <v>67</v>
      </c>
      <c r="H6" s="142" t="s">
        <v>65</v>
      </c>
      <c r="I6" s="142">
        <v>150</v>
      </c>
      <c r="J6" s="142" t="s">
        <v>66</v>
      </c>
      <c r="K6" s="143">
        <v>0</v>
      </c>
      <c r="L6" s="144"/>
      <c r="M6" s="144"/>
      <c r="N6" s="144"/>
      <c r="O6" s="143">
        <v>0</v>
      </c>
      <c r="P6" s="144"/>
      <c r="Q6" s="144"/>
      <c r="R6" s="144"/>
      <c r="S6" s="143">
        <v>0</v>
      </c>
      <c r="T6" s="144"/>
      <c r="U6" s="144"/>
      <c r="V6" s="144"/>
      <c r="W6" s="143">
        <v>0</v>
      </c>
      <c r="X6" s="144"/>
      <c r="Y6" s="144"/>
      <c r="Z6" s="144"/>
      <c r="AA6" s="143"/>
      <c r="AB6" s="144"/>
      <c r="AC6" s="144"/>
      <c r="AD6" s="144"/>
      <c r="AE6" s="143"/>
      <c r="AF6" s="144"/>
      <c r="AG6" s="144"/>
      <c r="AH6" s="144"/>
      <c r="AI6" s="143"/>
      <c r="AJ6" s="144"/>
      <c r="AK6" s="144"/>
      <c r="AL6" s="144"/>
      <c r="AM6" s="143"/>
      <c r="AN6" s="144"/>
      <c r="AO6" s="144"/>
      <c r="AP6" s="144"/>
      <c r="AQ6" s="143"/>
      <c r="AR6" s="144"/>
      <c r="AS6" s="144"/>
      <c r="AT6" s="144"/>
      <c r="AU6" s="143"/>
      <c r="AV6" s="144"/>
      <c r="AW6" s="144"/>
      <c r="AX6" s="145"/>
    </row>
    <row r="7" spans="1:50" ht="15" customHeight="1" x14ac:dyDescent="0.25">
      <c r="A7" s="123"/>
      <c r="B7" s="123"/>
      <c r="C7" s="125"/>
      <c r="D7" s="141" t="s">
        <v>68</v>
      </c>
      <c r="E7" s="142">
        <v>17</v>
      </c>
      <c r="F7" s="142" t="s">
        <v>69</v>
      </c>
      <c r="G7" s="142" t="s">
        <v>70</v>
      </c>
      <c r="H7" s="142" t="s">
        <v>65</v>
      </c>
      <c r="I7" s="142">
        <v>140</v>
      </c>
      <c r="J7" s="142" t="s">
        <v>61</v>
      </c>
      <c r="K7" s="178"/>
      <c r="L7" s="144"/>
      <c r="M7" s="144"/>
      <c r="N7" s="144"/>
      <c r="O7" s="178"/>
      <c r="P7" s="144"/>
      <c r="Q7" s="144"/>
      <c r="R7" s="144"/>
      <c r="S7" s="178"/>
      <c r="T7" s="144"/>
      <c r="U7" s="144"/>
      <c r="V7" s="144"/>
      <c r="W7" s="178"/>
      <c r="X7" s="144"/>
      <c r="Y7" s="144"/>
      <c r="Z7" s="144"/>
      <c r="AA7" s="143"/>
      <c r="AB7" s="144"/>
      <c r="AC7" s="144"/>
      <c r="AD7" s="144"/>
      <c r="AE7" s="178">
        <v>0.40203359662330101</v>
      </c>
      <c r="AF7" s="144"/>
      <c r="AG7" s="144"/>
      <c r="AH7" s="144"/>
      <c r="AI7" s="178">
        <v>4.1259975946328097E-2</v>
      </c>
      <c r="AJ7" s="144"/>
      <c r="AK7" s="144"/>
      <c r="AL7" s="144"/>
      <c r="AM7" s="178" t="s">
        <v>107</v>
      </c>
      <c r="AN7" s="144"/>
      <c r="AO7" s="144"/>
      <c r="AP7" s="144"/>
      <c r="AQ7" s="178">
        <v>0.61662794864329995</v>
      </c>
      <c r="AR7" s="144"/>
      <c r="AS7" s="144"/>
      <c r="AT7" s="144"/>
      <c r="AU7" s="143"/>
      <c r="AV7" s="144"/>
      <c r="AW7" s="144"/>
      <c r="AX7" s="145"/>
    </row>
    <row r="8" spans="1:50" ht="15" customHeight="1" x14ac:dyDescent="0.25">
      <c r="A8" s="123"/>
      <c r="B8" s="123"/>
      <c r="C8" s="125"/>
      <c r="D8" s="141" t="s">
        <v>72</v>
      </c>
      <c r="E8" s="142" t="s">
        <v>63</v>
      </c>
      <c r="F8" s="142"/>
      <c r="G8" s="142" t="s">
        <v>70</v>
      </c>
      <c r="H8" s="142" t="s">
        <v>65</v>
      </c>
      <c r="I8" s="142">
        <v>150</v>
      </c>
      <c r="J8" s="142" t="s">
        <v>66</v>
      </c>
      <c r="K8" s="143">
        <v>3.4517421099167223E-7</v>
      </c>
      <c r="L8" s="144"/>
      <c r="M8" s="144"/>
      <c r="N8" s="144"/>
      <c r="O8" s="143">
        <v>3.588532442755366E-6</v>
      </c>
      <c r="P8" s="144"/>
      <c r="Q8" s="144"/>
      <c r="R8" s="144"/>
      <c r="S8" s="143">
        <v>7.3641465619715148E-6</v>
      </c>
      <c r="T8" s="144"/>
      <c r="U8" s="144"/>
      <c r="V8" s="144"/>
      <c r="W8" s="143">
        <v>4.6478198799574402E-5</v>
      </c>
      <c r="X8" s="144"/>
      <c r="Y8" s="144"/>
      <c r="Z8" s="144"/>
      <c r="AA8" s="143"/>
      <c r="AB8" s="171"/>
      <c r="AC8" s="171"/>
      <c r="AD8" s="144"/>
      <c r="AE8" s="143"/>
      <c r="AF8" s="171"/>
      <c r="AG8" s="171"/>
      <c r="AH8" s="144"/>
      <c r="AI8" s="143"/>
      <c r="AJ8" s="171"/>
      <c r="AK8" s="171"/>
      <c r="AL8" s="144"/>
      <c r="AM8" s="143"/>
      <c r="AN8" s="171"/>
      <c r="AO8" s="171"/>
      <c r="AP8" s="144"/>
      <c r="AQ8" s="143"/>
      <c r="AR8" s="171"/>
      <c r="AS8" s="171"/>
      <c r="AT8" s="144"/>
      <c r="AU8" s="143"/>
      <c r="AV8" s="171"/>
      <c r="AW8" s="171"/>
      <c r="AX8" s="145"/>
    </row>
    <row r="9" spans="1:50" ht="15" customHeight="1" x14ac:dyDescent="0.25">
      <c r="A9" s="123"/>
      <c r="B9" s="123"/>
      <c r="C9" s="125"/>
      <c r="D9" s="141" t="s">
        <v>72</v>
      </c>
      <c r="E9" s="142" t="s">
        <v>63</v>
      </c>
      <c r="F9" s="142"/>
      <c r="G9" s="142" t="s">
        <v>67</v>
      </c>
      <c r="H9" s="142" t="s">
        <v>65</v>
      </c>
      <c r="I9" s="142">
        <v>150</v>
      </c>
      <c r="J9" s="142" t="s">
        <v>66</v>
      </c>
      <c r="K9" s="143">
        <v>4.8811084692346178E-5</v>
      </c>
      <c r="L9" s="144"/>
      <c r="M9" s="144"/>
      <c r="N9" s="144"/>
      <c r="O9" s="143">
        <v>1.031693098627606E-4</v>
      </c>
      <c r="P9" s="144"/>
      <c r="Q9" s="144"/>
      <c r="R9" s="144"/>
      <c r="S9" s="143"/>
      <c r="T9" s="144"/>
      <c r="U9" s="144"/>
      <c r="V9" s="144"/>
      <c r="W9" s="143">
        <v>1.357972983988004E-3</v>
      </c>
      <c r="X9" s="144"/>
      <c r="Y9" s="144"/>
      <c r="Z9" s="144"/>
      <c r="AA9" s="143"/>
      <c r="AB9" s="171"/>
      <c r="AC9" s="171"/>
      <c r="AD9" s="144"/>
      <c r="AE9" s="143"/>
      <c r="AF9" s="171"/>
      <c r="AG9" s="171"/>
      <c r="AH9" s="144"/>
      <c r="AI9" s="143"/>
      <c r="AJ9" s="171"/>
      <c r="AK9" s="171"/>
      <c r="AL9" s="144"/>
      <c r="AM9" s="143"/>
      <c r="AN9" s="171"/>
      <c r="AO9" s="171"/>
      <c r="AP9" s="144"/>
      <c r="AQ9" s="143"/>
      <c r="AR9" s="171"/>
      <c r="AS9" s="171"/>
      <c r="AT9" s="144"/>
      <c r="AU9" s="143"/>
      <c r="AV9" s="171"/>
      <c r="AW9" s="171"/>
      <c r="AX9" s="145"/>
    </row>
    <row r="10" spans="1:50" ht="15" customHeight="1" x14ac:dyDescent="0.25">
      <c r="A10" s="123"/>
      <c r="B10" s="123"/>
      <c r="C10" s="125"/>
      <c r="D10" s="141" t="s">
        <v>73</v>
      </c>
      <c r="E10" s="142" t="s">
        <v>63</v>
      </c>
      <c r="F10" s="142" t="s">
        <v>69</v>
      </c>
      <c r="G10" s="142" t="s">
        <v>70</v>
      </c>
      <c r="H10" s="142" t="s">
        <v>65</v>
      </c>
      <c r="I10" s="142"/>
      <c r="J10" s="142" t="s">
        <v>61</v>
      </c>
      <c r="K10" s="143">
        <v>0</v>
      </c>
      <c r="L10" s="171"/>
      <c r="M10" s="171"/>
      <c r="N10" s="144"/>
      <c r="O10" s="143">
        <v>0</v>
      </c>
      <c r="P10" s="144"/>
      <c r="Q10" s="144"/>
      <c r="R10" s="144"/>
      <c r="S10" s="143">
        <v>0</v>
      </c>
      <c r="T10" s="144"/>
      <c r="U10" s="144"/>
      <c r="V10" s="144"/>
      <c r="W10" s="143"/>
      <c r="X10" s="171"/>
      <c r="Y10" s="171"/>
      <c r="Z10" s="144"/>
      <c r="AA10" s="143"/>
      <c r="AB10" s="171"/>
      <c r="AC10" s="171"/>
      <c r="AD10" s="144"/>
      <c r="AE10" s="143"/>
      <c r="AF10" s="171"/>
      <c r="AG10" s="171"/>
      <c r="AH10" s="144"/>
      <c r="AI10" s="143"/>
      <c r="AJ10" s="171"/>
      <c r="AK10" s="171"/>
      <c r="AL10" s="144"/>
      <c r="AM10" s="143"/>
      <c r="AN10" s="171"/>
      <c r="AO10" s="171"/>
      <c r="AP10" s="144"/>
      <c r="AQ10" s="143"/>
      <c r="AR10" s="171"/>
      <c r="AS10" s="171"/>
      <c r="AT10" s="144"/>
      <c r="AU10" s="143"/>
      <c r="AV10" s="171"/>
      <c r="AW10" s="171"/>
      <c r="AX10" s="145"/>
    </row>
    <row r="11" spans="1:50" x14ac:dyDescent="0.25">
      <c r="A11" s="123"/>
      <c r="B11" s="123"/>
      <c r="C11" s="125"/>
      <c r="D11" s="141" t="s">
        <v>77</v>
      </c>
      <c r="E11" s="142"/>
      <c r="F11" s="142"/>
      <c r="G11" s="142" t="s">
        <v>70</v>
      </c>
      <c r="H11" s="142" t="s">
        <v>78</v>
      </c>
      <c r="I11" s="142"/>
      <c r="J11" s="142" t="s">
        <v>61</v>
      </c>
      <c r="K11" s="143">
        <v>2.3717916519672139E-10</v>
      </c>
      <c r="L11" s="171"/>
      <c r="M11" s="171"/>
      <c r="N11" s="144"/>
      <c r="O11" s="143">
        <v>1.091127188601604E-10</v>
      </c>
      <c r="P11" s="171"/>
      <c r="Q11" s="171"/>
      <c r="R11" s="144"/>
      <c r="S11" s="143">
        <v>9.3736176332823124E-10</v>
      </c>
      <c r="T11" s="171"/>
      <c r="U11" s="171"/>
      <c r="V11" s="144"/>
      <c r="W11" s="143">
        <v>5.103514610938965E-4</v>
      </c>
      <c r="X11" s="171"/>
      <c r="Y11" s="171"/>
      <c r="Z11" s="144"/>
      <c r="AA11" s="143"/>
      <c r="AB11" s="171"/>
      <c r="AC11" s="171"/>
      <c r="AD11" s="144"/>
      <c r="AE11" s="143"/>
      <c r="AF11" s="171"/>
      <c r="AG11" s="171"/>
      <c r="AH11" s="144"/>
      <c r="AI11" s="143"/>
      <c r="AJ11" s="171"/>
      <c r="AK11" s="171"/>
      <c r="AL11" s="144"/>
      <c r="AM11" s="143"/>
      <c r="AN11" s="171"/>
      <c r="AO11" s="171"/>
      <c r="AP11" s="144"/>
      <c r="AQ11" s="143"/>
      <c r="AR11" s="171"/>
      <c r="AS11" s="171"/>
      <c r="AT11" s="144"/>
      <c r="AU11" s="143"/>
      <c r="AV11" s="171"/>
      <c r="AW11" s="171"/>
      <c r="AX11" s="145"/>
    </row>
    <row r="12" spans="1:50" s="13" customFormat="1" x14ac:dyDescent="0.25">
      <c r="A12" s="124"/>
      <c r="B12" s="124"/>
      <c r="C12" s="125"/>
      <c r="D12" s="141" t="s">
        <v>167</v>
      </c>
      <c r="E12" s="142" t="s">
        <v>163</v>
      </c>
      <c r="F12" s="142"/>
      <c r="G12" s="142" t="s">
        <v>164</v>
      </c>
      <c r="H12" s="142" t="s">
        <v>65</v>
      </c>
      <c r="I12" s="142" t="s">
        <v>76</v>
      </c>
      <c r="J12" s="142" t="s">
        <v>61</v>
      </c>
      <c r="K12" s="143">
        <v>0</v>
      </c>
      <c r="L12" s="143"/>
      <c r="M12" s="143"/>
      <c r="N12" s="143"/>
      <c r="O12" s="143">
        <v>0</v>
      </c>
      <c r="P12" s="143"/>
      <c r="Q12" s="143"/>
      <c r="R12" s="143"/>
      <c r="S12" s="143">
        <v>0</v>
      </c>
      <c r="T12" s="143"/>
      <c r="U12" s="143"/>
      <c r="V12" s="143"/>
      <c r="W12" s="143">
        <v>0</v>
      </c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79"/>
    </row>
    <row r="13" spans="1:50" ht="15" customHeight="1" thickBot="1" x14ac:dyDescent="0.3">
      <c r="A13" s="147"/>
      <c r="B13" s="147"/>
      <c r="C13" s="148"/>
      <c r="D13" s="141" t="s">
        <v>154</v>
      </c>
      <c r="E13" s="142" t="s">
        <v>156</v>
      </c>
      <c r="F13" s="142" t="s">
        <v>157</v>
      </c>
      <c r="G13" s="142" t="s">
        <v>158</v>
      </c>
      <c r="H13" s="142" t="s">
        <v>148</v>
      </c>
      <c r="I13" s="142">
        <v>120</v>
      </c>
      <c r="J13" s="142" t="s">
        <v>61</v>
      </c>
      <c r="K13" s="143">
        <v>0</v>
      </c>
      <c r="L13" s="143"/>
      <c r="M13" s="143"/>
      <c r="N13" s="143"/>
      <c r="O13" s="143">
        <v>0</v>
      </c>
      <c r="P13" s="143"/>
      <c r="Q13" s="143"/>
      <c r="R13" s="143"/>
      <c r="S13" s="143">
        <v>0</v>
      </c>
      <c r="T13" s="143"/>
      <c r="U13" s="143"/>
      <c r="V13" s="143"/>
      <c r="W13" s="143">
        <v>0</v>
      </c>
      <c r="X13" s="143"/>
      <c r="Y13" s="143"/>
      <c r="Z13" s="143"/>
      <c r="AA13" s="143"/>
      <c r="AB13" s="144"/>
      <c r="AC13" s="144"/>
      <c r="AD13" s="144"/>
      <c r="AE13" s="143"/>
      <c r="AF13" s="144"/>
      <c r="AG13" s="144"/>
      <c r="AH13" s="144"/>
      <c r="AI13" s="143"/>
      <c r="AJ13" s="144"/>
      <c r="AK13" s="144"/>
      <c r="AL13" s="144"/>
      <c r="AM13" s="143"/>
      <c r="AN13" s="144"/>
      <c r="AO13" s="144"/>
      <c r="AP13" s="144"/>
      <c r="AQ13" s="143"/>
      <c r="AR13" s="144"/>
      <c r="AS13" s="144"/>
      <c r="AT13" s="144"/>
      <c r="AU13" s="143"/>
      <c r="AV13" s="144"/>
      <c r="AW13" s="144"/>
      <c r="AX13" s="145"/>
    </row>
    <row r="14" spans="1:50" ht="15" customHeight="1" x14ac:dyDescent="0.25">
      <c r="A14" s="132" t="s">
        <v>29</v>
      </c>
      <c r="B14" s="132" t="s">
        <v>27</v>
      </c>
      <c r="C14" s="133" t="s">
        <v>173</v>
      </c>
      <c r="D14" s="134"/>
      <c r="E14" s="135"/>
      <c r="F14" s="135"/>
      <c r="G14" s="135"/>
      <c r="H14" s="135"/>
      <c r="I14" s="135"/>
      <c r="J14" s="135"/>
      <c r="K14" s="137"/>
      <c r="L14" s="138"/>
      <c r="M14" s="138"/>
      <c r="N14" s="138"/>
      <c r="O14" s="137"/>
      <c r="P14" s="138"/>
      <c r="Q14" s="138"/>
      <c r="R14" s="138"/>
      <c r="S14" s="137"/>
      <c r="T14" s="138"/>
      <c r="U14" s="138"/>
      <c r="V14" s="138"/>
      <c r="W14" s="137"/>
      <c r="X14" s="138"/>
      <c r="Y14" s="138"/>
      <c r="Z14" s="138"/>
      <c r="AA14" s="137"/>
      <c r="AB14" s="138"/>
      <c r="AC14" s="138"/>
      <c r="AD14" s="138"/>
      <c r="AE14" s="137"/>
      <c r="AF14" s="138"/>
      <c r="AG14" s="138"/>
      <c r="AH14" s="138"/>
      <c r="AI14" s="137"/>
      <c r="AJ14" s="138"/>
      <c r="AK14" s="138"/>
      <c r="AL14" s="138"/>
      <c r="AM14" s="137"/>
      <c r="AN14" s="138"/>
      <c r="AO14" s="138"/>
      <c r="AP14" s="138"/>
      <c r="AQ14" s="137"/>
      <c r="AR14" s="138"/>
      <c r="AS14" s="138"/>
      <c r="AT14" s="138"/>
      <c r="AU14" s="137"/>
      <c r="AV14" s="138"/>
      <c r="AW14" s="138"/>
      <c r="AX14" s="140"/>
    </row>
    <row r="15" spans="1:50" x14ac:dyDescent="0.25">
      <c r="A15" s="123"/>
      <c r="B15" s="123"/>
      <c r="C15" s="125"/>
      <c r="D15" s="141" t="s">
        <v>62</v>
      </c>
      <c r="E15" s="142" t="s">
        <v>63</v>
      </c>
      <c r="F15" s="142"/>
      <c r="G15" s="142" t="s">
        <v>64</v>
      </c>
      <c r="H15" s="142" t="s">
        <v>65</v>
      </c>
      <c r="I15" s="142">
        <v>150</v>
      </c>
      <c r="J15" s="142" t="s">
        <v>66</v>
      </c>
      <c r="K15" s="143">
        <v>16.88</v>
      </c>
      <c r="L15" s="144"/>
      <c r="M15" s="144"/>
      <c r="N15" s="144"/>
      <c r="O15" s="143">
        <v>4.09</v>
      </c>
      <c r="P15" s="144"/>
      <c r="Q15" s="144"/>
      <c r="R15" s="144"/>
      <c r="S15" s="143"/>
      <c r="T15" s="144"/>
      <c r="U15" s="144"/>
      <c r="V15" s="144"/>
      <c r="W15" s="143"/>
      <c r="X15" s="144"/>
      <c r="Y15" s="144"/>
      <c r="Z15" s="144"/>
      <c r="AA15" s="143"/>
      <c r="AB15" s="144"/>
      <c r="AC15" s="144"/>
      <c r="AD15" s="144"/>
      <c r="AE15" s="143"/>
      <c r="AF15" s="144"/>
      <c r="AG15" s="144"/>
      <c r="AH15" s="144"/>
      <c r="AI15" s="143"/>
      <c r="AJ15" s="144"/>
      <c r="AK15" s="144"/>
      <c r="AL15" s="144"/>
      <c r="AM15" s="143"/>
      <c r="AN15" s="144"/>
      <c r="AO15" s="144"/>
      <c r="AP15" s="144"/>
      <c r="AQ15" s="143"/>
      <c r="AR15" s="144"/>
      <c r="AS15" s="144"/>
      <c r="AT15" s="144"/>
      <c r="AU15" s="143"/>
      <c r="AV15" s="144"/>
      <c r="AW15" s="144"/>
      <c r="AX15" s="145"/>
    </row>
    <row r="16" spans="1:50" ht="15" customHeight="1" x14ac:dyDescent="0.25">
      <c r="A16" s="123"/>
      <c r="B16" s="123"/>
      <c r="C16" s="125"/>
      <c r="D16" s="141" t="s">
        <v>62</v>
      </c>
      <c r="E16" s="142" t="s">
        <v>63</v>
      </c>
      <c r="F16" s="142"/>
      <c r="G16" s="142" t="s">
        <v>67</v>
      </c>
      <c r="H16" s="142" t="s">
        <v>65</v>
      </c>
      <c r="I16" s="142">
        <v>150</v>
      </c>
      <c r="J16" s="142" t="s">
        <v>66</v>
      </c>
      <c r="K16" s="143">
        <v>9.31</v>
      </c>
      <c r="L16" s="144"/>
      <c r="M16" s="144"/>
      <c r="N16" s="144"/>
      <c r="O16" s="143">
        <v>3.56</v>
      </c>
      <c r="P16" s="144"/>
      <c r="Q16" s="144"/>
      <c r="R16" s="144"/>
      <c r="S16" s="143"/>
      <c r="T16" s="144"/>
      <c r="U16" s="144"/>
      <c r="V16" s="144"/>
      <c r="W16" s="143"/>
      <c r="X16" s="144"/>
      <c r="Y16" s="144"/>
      <c r="Z16" s="144"/>
      <c r="AA16" s="143"/>
      <c r="AB16" s="144"/>
      <c r="AC16" s="144"/>
      <c r="AD16" s="144"/>
      <c r="AE16" s="143"/>
      <c r="AF16" s="144"/>
      <c r="AG16" s="144"/>
      <c r="AH16" s="144"/>
      <c r="AI16" s="143"/>
      <c r="AJ16" s="144"/>
      <c r="AK16" s="144"/>
      <c r="AL16" s="144"/>
      <c r="AM16" s="143"/>
      <c r="AN16" s="144"/>
      <c r="AO16" s="144"/>
      <c r="AP16" s="144"/>
      <c r="AQ16" s="143"/>
      <c r="AR16" s="144"/>
      <c r="AS16" s="144"/>
      <c r="AT16" s="144"/>
      <c r="AU16" s="143"/>
      <c r="AV16" s="144"/>
      <c r="AW16" s="144"/>
      <c r="AX16" s="145"/>
    </row>
    <row r="17" spans="1:50" ht="15" customHeight="1" x14ac:dyDescent="0.25">
      <c r="A17" s="123"/>
      <c r="B17" s="123"/>
      <c r="C17" s="125"/>
      <c r="D17" s="141" t="s">
        <v>68</v>
      </c>
      <c r="E17" s="142">
        <v>17</v>
      </c>
      <c r="F17" s="142" t="s">
        <v>69</v>
      </c>
      <c r="G17" s="142" t="s">
        <v>70</v>
      </c>
      <c r="H17" s="142" t="s">
        <v>65</v>
      </c>
      <c r="I17" s="142">
        <v>140</v>
      </c>
      <c r="J17" s="142" t="s">
        <v>61</v>
      </c>
      <c r="K17" s="143"/>
      <c r="L17" s="144"/>
      <c r="M17" s="144"/>
      <c r="N17" s="144"/>
      <c r="O17" s="143"/>
      <c r="P17" s="144"/>
      <c r="Q17" s="144"/>
      <c r="R17" s="144"/>
      <c r="S17" s="143"/>
      <c r="T17" s="144"/>
      <c r="U17" s="144"/>
      <c r="V17" s="144"/>
      <c r="W17" s="143"/>
      <c r="X17" s="144"/>
      <c r="Y17" s="144"/>
      <c r="Z17" s="144"/>
      <c r="AA17" s="143"/>
      <c r="AB17" s="144"/>
      <c r="AC17" s="144"/>
      <c r="AD17" s="144"/>
      <c r="AE17" s="178">
        <v>46.817700000000002</v>
      </c>
      <c r="AF17" s="144"/>
      <c r="AG17" s="144"/>
      <c r="AH17" s="144"/>
      <c r="AI17" s="178">
        <v>36.367100000000001</v>
      </c>
      <c r="AJ17" s="144"/>
      <c r="AK17" s="144"/>
      <c r="AL17" s="144"/>
      <c r="AM17" s="143"/>
      <c r="AN17" s="144"/>
      <c r="AO17" s="144"/>
      <c r="AP17" s="144"/>
      <c r="AQ17" s="143"/>
      <c r="AR17" s="144"/>
      <c r="AS17" s="144"/>
      <c r="AT17" s="144"/>
      <c r="AU17" s="143" t="s">
        <v>172</v>
      </c>
      <c r="AV17" s="144"/>
      <c r="AW17" s="144"/>
      <c r="AX17" s="145"/>
    </row>
    <row r="18" spans="1:50" ht="15" customHeight="1" x14ac:dyDescent="0.25">
      <c r="A18" s="123"/>
      <c r="B18" s="123"/>
      <c r="C18" s="125"/>
      <c r="D18" s="141" t="s">
        <v>72</v>
      </c>
      <c r="E18" s="142" t="s">
        <v>63</v>
      </c>
      <c r="F18" s="142"/>
      <c r="G18" s="142" t="s">
        <v>70</v>
      </c>
      <c r="H18" s="142" t="s">
        <v>65</v>
      </c>
      <c r="I18" s="142">
        <v>150</v>
      </c>
      <c r="J18" s="142" t="s">
        <v>66</v>
      </c>
      <c r="K18" s="143">
        <v>15.33209846685609</v>
      </c>
      <c r="L18" s="144"/>
      <c r="M18" s="144"/>
      <c r="N18" s="144"/>
      <c r="O18" s="143">
        <v>4.3273993976455181</v>
      </c>
      <c r="P18" s="144"/>
      <c r="Q18" s="144"/>
      <c r="R18" s="144"/>
      <c r="S18" s="143"/>
      <c r="T18" s="171"/>
      <c r="U18" s="171"/>
      <c r="V18" s="144"/>
      <c r="W18" s="143"/>
      <c r="X18" s="171"/>
      <c r="Y18" s="171"/>
      <c r="Z18" s="144"/>
      <c r="AA18" s="143"/>
      <c r="AB18" s="171"/>
      <c r="AC18" s="171"/>
      <c r="AD18" s="144"/>
      <c r="AE18" s="143"/>
      <c r="AF18" s="171"/>
      <c r="AG18" s="171"/>
      <c r="AH18" s="144"/>
      <c r="AI18" s="143"/>
      <c r="AJ18" s="171"/>
      <c r="AK18" s="171"/>
      <c r="AL18" s="144"/>
      <c r="AM18" s="143"/>
      <c r="AN18" s="171"/>
      <c r="AO18" s="171"/>
      <c r="AP18" s="144"/>
      <c r="AQ18" s="143"/>
      <c r="AR18" s="171"/>
      <c r="AS18" s="171"/>
      <c r="AT18" s="144"/>
      <c r="AU18" s="143"/>
      <c r="AV18" s="171"/>
      <c r="AW18" s="171"/>
      <c r="AX18" s="145"/>
    </row>
    <row r="19" spans="1:50" ht="15" customHeight="1" x14ac:dyDescent="0.25">
      <c r="A19" s="123"/>
      <c r="B19" s="123"/>
      <c r="C19" s="125"/>
      <c r="D19" s="141" t="s">
        <v>72</v>
      </c>
      <c r="E19" s="142" t="s">
        <v>63</v>
      </c>
      <c r="F19" s="142"/>
      <c r="G19" s="142" t="s">
        <v>67</v>
      </c>
      <c r="H19" s="142" t="s">
        <v>65</v>
      </c>
      <c r="I19" s="142">
        <v>150</v>
      </c>
      <c r="J19" s="142" t="s">
        <v>66</v>
      </c>
      <c r="K19" s="143">
        <v>8.0710045345667858</v>
      </c>
      <c r="L19" s="144"/>
      <c r="M19" s="144"/>
      <c r="N19" s="144"/>
      <c r="O19" s="143">
        <v>4.064319633959304</v>
      </c>
      <c r="P19" s="144"/>
      <c r="Q19" s="144"/>
      <c r="R19" s="144"/>
      <c r="S19" s="143"/>
      <c r="T19" s="171"/>
      <c r="U19" s="171"/>
      <c r="V19" s="144"/>
      <c r="W19" s="143"/>
      <c r="X19" s="171"/>
      <c r="Y19" s="171"/>
      <c r="Z19" s="144"/>
      <c r="AA19" s="143"/>
      <c r="AB19" s="171"/>
      <c r="AC19" s="171"/>
      <c r="AD19" s="144"/>
      <c r="AE19" s="143"/>
      <c r="AF19" s="171"/>
      <c r="AG19" s="171"/>
      <c r="AH19" s="144"/>
      <c r="AI19" s="143"/>
      <c r="AJ19" s="171"/>
      <c r="AK19" s="171"/>
      <c r="AL19" s="144"/>
      <c r="AM19" s="143"/>
      <c r="AN19" s="171"/>
      <c r="AO19" s="171"/>
      <c r="AP19" s="144"/>
      <c r="AQ19" s="143"/>
      <c r="AR19" s="171"/>
      <c r="AS19" s="171"/>
      <c r="AT19" s="144"/>
      <c r="AU19" s="143" t="s">
        <v>108</v>
      </c>
      <c r="AV19" s="144"/>
      <c r="AW19" s="144"/>
      <c r="AX19" s="145"/>
    </row>
    <row r="20" spans="1:50" ht="15" customHeight="1" x14ac:dyDescent="0.25">
      <c r="A20" s="123"/>
      <c r="B20" s="123"/>
      <c r="C20" s="125"/>
      <c r="D20" s="141" t="s">
        <v>73</v>
      </c>
      <c r="E20" s="142" t="s">
        <v>63</v>
      </c>
      <c r="F20" s="142" t="s">
        <v>69</v>
      </c>
      <c r="G20" s="142" t="s">
        <v>70</v>
      </c>
      <c r="H20" s="142" t="s">
        <v>65</v>
      </c>
      <c r="I20" s="142">
        <v>155</v>
      </c>
      <c r="J20" s="142" t="s">
        <v>61</v>
      </c>
      <c r="K20" s="143">
        <v>13.371499999999999</v>
      </c>
      <c r="L20" s="144"/>
      <c r="M20" s="144"/>
      <c r="N20" s="144"/>
      <c r="O20" s="143">
        <v>6.0655000000000001</v>
      </c>
      <c r="P20" s="144"/>
      <c r="Q20" s="144"/>
      <c r="R20" s="144"/>
      <c r="S20" s="143"/>
      <c r="T20" s="144"/>
      <c r="U20" s="144"/>
      <c r="V20" s="144"/>
      <c r="W20" s="143"/>
      <c r="X20" s="144"/>
      <c r="Y20" s="144"/>
      <c r="Z20" s="144"/>
      <c r="AA20" s="143" t="s">
        <v>109</v>
      </c>
      <c r="AB20" s="144"/>
      <c r="AC20" s="144"/>
      <c r="AD20" s="144"/>
      <c r="AE20" s="143">
        <v>28.499300000000002</v>
      </c>
      <c r="AF20" s="144"/>
      <c r="AG20" s="144"/>
      <c r="AH20" s="144"/>
      <c r="AI20" s="143">
        <v>24.306000000000001</v>
      </c>
      <c r="AJ20" s="144"/>
      <c r="AK20" s="144"/>
      <c r="AL20" s="144"/>
      <c r="AM20" s="143"/>
      <c r="AN20" s="171"/>
      <c r="AO20" s="171"/>
      <c r="AP20" s="144"/>
      <c r="AQ20" s="143"/>
      <c r="AR20" s="171"/>
      <c r="AS20" s="171"/>
      <c r="AT20" s="144"/>
      <c r="AU20" s="143"/>
      <c r="AV20" s="171"/>
      <c r="AW20" s="171"/>
      <c r="AX20" s="145"/>
    </row>
    <row r="21" spans="1:50" x14ac:dyDescent="0.25">
      <c r="A21" s="123"/>
      <c r="B21" s="123"/>
      <c r="C21" s="125"/>
      <c r="D21" s="141" t="s">
        <v>77</v>
      </c>
      <c r="E21" s="142"/>
      <c r="F21" s="142"/>
      <c r="G21" s="142" t="s">
        <v>70</v>
      </c>
      <c r="H21" s="142"/>
      <c r="I21" s="142"/>
      <c r="J21" s="142" t="s">
        <v>61</v>
      </c>
      <c r="K21" s="143">
        <v>-3.9426148636634302E-2</v>
      </c>
      <c r="L21" s="171"/>
      <c r="M21" s="171"/>
      <c r="N21" s="144"/>
      <c r="O21" s="143">
        <v>-0.1145745877401811</v>
      </c>
      <c r="P21" s="171"/>
      <c r="Q21" s="171"/>
      <c r="R21" s="144"/>
      <c r="S21" s="143"/>
      <c r="T21" s="171"/>
      <c r="U21" s="171"/>
      <c r="V21" s="144"/>
      <c r="W21" s="143"/>
      <c r="X21" s="171"/>
      <c r="Y21" s="171"/>
      <c r="Z21" s="144"/>
      <c r="AA21" s="143"/>
      <c r="AB21" s="171"/>
      <c r="AC21" s="171"/>
      <c r="AD21" s="144"/>
      <c r="AE21" s="143"/>
      <c r="AF21" s="171"/>
      <c r="AG21" s="171"/>
      <c r="AH21" s="144"/>
      <c r="AI21" s="143"/>
      <c r="AJ21" s="171"/>
      <c r="AK21" s="171"/>
      <c r="AL21" s="144"/>
      <c r="AM21" s="143"/>
      <c r="AN21" s="171"/>
      <c r="AO21" s="171"/>
      <c r="AP21" s="144"/>
      <c r="AQ21" s="143"/>
      <c r="AR21" s="171"/>
      <c r="AS21" s="171"/>
      <c r="AT21" s="144"/>
      <c r="AU21" s="143"/>
      <c r="AV21" s="171"/>
      <c r="AW21" s="171"/>
      <c r="AX21" s="145"/>
    </row>
    <row r="22" spans="1:50" s="13" customFormat="1" x14ac:dyDescent="0.25">
      <c r="A22" s="124"/>
      <c r="B22" s="124"/>
      <c r="C22" s="125"/>
      <c r="D22" s="141" t="s">
        <v>167</v>
      </c>
      <c r="E22" s="142" t="s">
        <v>163</v>
      </c>
      <c r="F22" s="142"/>
      <c r="G22" s="142" t="s">
        <v>164</v>
      </c>
      <c r="H22" s="142" t="s">
        <v>65</v>
      </c>
      <c r="I22" s="142" t="s">
        <v>76</v>
      </c>
      <c r="J22" s="142" t="s">
        <v>61</v>
      </c>
      <c r="K22" s="143">
        <v>3.214</v>
      </c>
      <c r="L22" s="143"/>
      <c r="M22" s="143"/>
      <c r="N22" s="143"/>
      <c r="O22" s="143">
        <v>1.2909999999999999</v>
      </c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79"/>
    </row>
    <row r="23" spans="1:50" ht="15" customHeight="1" thickBot="1" x14ac:dyDescent="0.3">
      <c r="A23" s="147"/>
      <c r="B23" s="147"/>
      <c r="C23" s="148"/>
      <c r="D23" s="141" t="s">
        <v>154</v>
      </c>
      <c r="E23" s="142" t="s">
        <v>156</v>
      </c>
      <c r="F23" s="142" t="s">
        <v>157</v>
      </c>
      <c r="G23" s="142" t="s">
        <v>158</v>
      </c>
      <c r="H23" s="142" t="s">
        <v>148</v>
      </c>
      <c r="I23" s="142">
        <v>120</v>
      </c>
      <c r="J23" s="142" t="s">
        <v>61</v>
      </c>
      <c r="K23" s="143">
        <v>4.5970000000000004</v>
      </c>
      <c r="L23" s="143"/>
      <c r="M23" s="143"/>
      <c r="N23" s="143"/>
      <c r="O23" s="143">
        <v>1.3340000000000001</v>
      </c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4"/>
      <c r="AC23" s="144"/>
      <c r="AD23" s="144"/>
      <c r="AE23" s="143"/>
      <c r="AF23" s="144"/>
      <c r="AG23" s="144"/>
      <c r="AH23" s="144"/>
      <c r="AI23" s="143"/>
      <c r="AJ23" s="144"/>
      <c r="AK23" s="144"/>
      <c r="AL23" s="144"/>
      <c r="AM23" s="143"/>
      <c r="AN23" s="144"/>
      <c r="AO23" s="144"/>
      <c r="AP23" s="144"/>
      <c r="AQ23" s="143"/>
      <c r="AR23" s="144"/>
      <c r="AS23" s="144"/>
      <c r="AT23" s="144"/>
      <c r="AU23" s="143"/>
      <c r="AV23" s="144"/>
      <c r="AW23" s="144"/>
      <c r="AX23" s="145"/>
    </row>
    <row r="24" spans="1:50" ht="15" customHeight="1" x14ac:dyDescent="0.25">
      <c r="A24" s="132" t="s">
        <v>19</v>
      </c>
      <c r="B24" s="132" t="s">
        <v>20</v>
      </c>
      <c r="C24" s="133" t="s">
        <v>12</v>
      </c>
      <c r="D24" s="134"/>
      <c r="E24" s="135"/>
      <c r="F24" s="135"/>
      <c r="G24" s="135"/>
      <c r="H24" s="135"/>
      <c r="I24" s="135"/>
      <c r="J24" s="135"/>
      <c r="K24" s="137"/>
      <c r="L24" s="138"/>
      <c r="M24" s="138"/>
      <c r="N24" s="138"/>
      <c r="O24" s="137"/>
      <c r="P24" s="138"/>
      <c r="Q24" s="138"/>
      <c r="R24" s="138"/>
      <c r="S24" s="137"/>
      <c r="T24" s="138"/>
      <c r="U24" s="138"/>
      <c r="V24" s="138"/>
      <c r="W24" s="137"/>
      <c r="X24" s="138"/>
      <c r="Y24" s="138"/>
      <c r="Z24" s="138"/>
      <c r="AA24" s="137"/>
      <c r="AB24" s="138"/>
      <c r="AC24" s="138"/>
      <c r="AD24" s="138"/>
      <c r="AE24" s="137"/>
      <c r="AF24" s="138"/>
      <c r="AG24" s="138"/>
      <c r="AH24" s="138"/>
      <c r="AI24" s="137"/>
      <c r="AJ24" s="138"/>
      <c r="AK24" s="138"/>
      <c r="AL24" s="138"/>
      <c r="AM24" s="137"/>
      <c r="AN24" s="138"/>
      <c r="AO24" s="138"/>
      <c r="AP24" s="138"/>
      <c r="AQ24" s="137"/>
      <c r="AR24" s="138"/>
      <c r="AS24" s="138"/>
      <c r="AT24" s="138"/>
      <c r="AU24" s="137"/>
      <c r="AV24" s="138"/>
      <c r="AW24" s="138"/>
      <c r="AX24" s="140"/>
    </row>
    <row r="25" spans="1:50" x14ac:dyDescent="0.25">
      <c r="A25" s="123"/>
      <c r="B25" s="123"/>
      <c r="C25" s="125"/>
      <c r="D25" s="141" t="s">
        <v>62</v>
      </c>
      <c r="E25" s="142" t="s">
        <v>63</v>
      </c>
      <c r="F25" s="142" t="s">
        <v>83</v>
      </c>
      <c r="G25" s="142" t="s">
        <v>64</v>
      </c>
      <c r="H25" s="142" t="s">
        <v>65</v>
      </c>
      <c r="I25" s="142"/>
      <c r="J25" s="142" t="s">
        <v>66</v>
      </c>
      <c r="K25" s="143">
        <v>0.23</v>
      </c>
      <c r="L25" s="144"/>
      <c r="M25" s="144"/>
      <c r="N25" s="144"/>
      <c r="O25" s="143">
        <v>0.03</v>
      </c>
      <c r="P25" s="144"/>
      <c r="Q25" s="144"/>
      <c r="R25" s="144"/>
      <c r="S25" s="143">
        <v>0.12</v>
      </c>
      <c r="T25" s="144"/>
      <c r="U25" s="144"/>
      <c r="V25" s="144"/>
      <c r="W25" s="143">
        <v>0.04</v>
      </c>
      <c r="X25" s="144"/>
      <c r="Y25" s="144"/>
      <c r="Z25" s="144"/>
      <c r="AA25" s="143"/>
      <c r="AB25" s="144"/>
      <c r="AC25" s="144"/>
      <c r="AD25" s="144"/>
      <c r="AE25" s="143"/>
      <c r="AF25" s="144"/>
      <c r="AG25" s="144"/>
      <c r="AH25" s="144"/>
      <c r="AI25" s="143"/>
      <c r="AJ25" s="144"/>
      <c r="AK25" s="144"/>
      <c r="AL25" s="144"/>
      <c r="AM25" s="143"/>
      <c r="AN25" s="144"/>
      <c r="AO25" s="144"/>
      <c r="AP25" s="144"/>
      <c r="AQ25" s="143"/>
      <c r="AR25" s="144"/>
      <c r="AS25" s="144"/>
      <c r="AT25" s="144"/>
      <c r="AU25" s="143"/>
      <c r="AV25" s="144"/>
      <c r="AW25" s="144"/>
      <c r="AX25" s="145"/>
    </row>
    <row r="26" spans="1:50" ht="15" customHeight="1" x14ac:dyDescent="0.25">
      <c r="A26" s="123"/>
      <c r="B26" s="123"/>
      <c r="C26" s="125"/>
      <c r="D26" s="141" t="s">
        <v>62</v>
      </c>
      <c r="E26" s="142" t="s">
        <v>63</v>
      </c>
      <c r="F26" s="142" t="s">
        <v>83</v>
      </c>
      <c r="G26" s="142" t="s">
        <v>67</v>
      </c>
      <c r="H26" s="142" t="s">
        <v>65</v>
      </c>
      <c r="I26" s="142"/>
      <c r="J26" s="142" t="s">
        <v>66</v>
      </c>
      <c r="K26" s="143">
        <v>0.23</v>
      </c>
      <c r="L26" s="144"/>
      <c r="M26" s="144"/>
      <c r="N26" s="144"/>
      <c r="O26" s="143">
        <v>0.03</v>
      </c>
      <c r="P26" s="144"/>
      <c r="Q26" s="144"/>
      <c r="R26" s="144"/>
      <c r="S26" s="143">
        <v>0.12</v>
      </c>
      <c r="T26" s="144"/>
      <c r="U26" s="144"/>
      <c r="V26" s="144"/>
      <c r="W26" s="143">
        <v>0.04</v>
      </c>
      <c r="X26" s="144"/>
      <c r="Y26" s="144"/>
      <c r="Z26" s="144"/>
      <c r="AA26" s="143"/>
      <c r="AB26" s="144"/>
      <c r="AC26" s="144"/>
      <c r="AD26" s="144"/>
      <c r="AE26" s="143"/>
      <c r="AF26" s="144"/>
      <c r="AG26" s="144"/>
      <c r="AH26" s="144"/>
      <c r="AI26" s="143"/>
      <c r="AJ26" s="144"/>
      <c r="AK26" s="144"/>
      <c r="AL26" s="144"/>
      <c r="AM26" s="143"/>
      <c r="AN26" s="144"/>
      <c r="AO26" s="144"/>
      <c r="AP26" s="144"/>
      <c r="AQ26" s="143"/>
      <c r="AR26" s="144"/>
      <c r="AS26" s="144"/>
      <c r="AT26" s="144"/>
      <c r="AU26" s="143"/>
      <c r="AV26" s="144"/>
      <c r="AW26" s="144"/>
      <c r="AX26" s="145"/>
    </row>
    <row r="27" spans="1:50" ht="15" customHeight="1" x14ac:dyDescent="0.25">
      <c r="A27" s="123"/>
      <c r="B27" s="123"/>
      <c r="C27" s="125"/>
      <c r="D27" s="141" t="s">
        <v>68</v>
      </c>
      <c r="E27" s="142">
        <v>17</v>
      </c>
      <c r="F27" s="142" t="s">
        <v>69</v>
      </c>
      <c r="G27" s="142" t="s">
        <v>70</v>
      </c>
      <c r="H27" s="142" t="s">
        <v>65</v>
      </c>
      <c r="I27" s="142">
        <v>140</v>
      </c>
      <c r="J27" s="142" t="s">
        <v>61</v>
      </c>
      <c r="K27" s="143"/>
      <c r="L27" s="144"/>
      <c r="M27" s="144"/>
      <c r="N27" s="144"/>
      <c r="O27" s="143"/>
      <c r="P27" s="144"/>
      <c r="Q27" s="144"/>
      <c r="R27" s="144"/>
      <c r="S27" s="143"/>
      <c r="T27" s="144"/>
      <c r="U27" s="144"/>
      <c r="V27" s="144"/>
      <c r="W27" s="143"/>
      <c r="X27" s="144"/>
      <c r="Y27" s="144"/>
      <c r="Z27" s="144"/>
      <c r="AA27" s="143"/>
      <c r="AB27" s="144"/>
      <c r="AC27" s="144"/>
      <c r="AD27" s="144"/>
      <c r="AE27" s="143">
        <v>0.65448247097617895</v>
      </c>
      <c r="AF27" s="144"/>
      <c r="AG27" s="144"/>
      <c r="AH27" s="144"/>
      <c r="AI27" s="143">
        <v>0.22932856917762701</v>
      </c>
      <c r="AJ27" s="144"/>
      <c r="AK27" s="144"/>
      <c r="AL27" s="144"/>
      <c r="AM27" s="143">
        <v>13.4028094464694</v>
      </c>
      <c r="AN27" s="144"/>
      <c r="AO27" s="144"/>
      <c r="AP27" s="144"/>
      <c r="AQ27" s="143">
        <v>3.3543270422498401</v>
      </c>
      <c r="AR27" s="144"/>
      <c r="AS27" s="144"/>
      <c r="AT27" s="144"/>
      <c r="AU27" s="143" t="s">
        <v>96</v>
      </c>
      <c r="AV27" s="144"/>
      <c r="AW27" s="144"/>
      <c r="AX27" s="145"/>
    </row>
    <row r="28" spans="1:50" ht="15" customHeight="1" x14ac:dyDescent="0.25">
      <c r="A28" s="123"/>
      <c r="B28" s="123"/>
      <c r="C28" s="125"/>
      <c r="D28" s="141" t="s">
        <v>72</v>
      </c>
      <c r="E28" s="142" t="s">
        <v>63</v>
      </c>
      <c r="F28" s="142"/>
      <c r="G28" s="142" t="s">
        <v>70</v>
      </c>
      <c r="H28" s="142" t="s">
        <v>65</v>
      </c>
      <c r="I28" s="142">
        <v>150</v>
      </c>
      <c r="J28" s="142" t="s">
        <v>66</v>
      </c>
      <c r="K28" s="143">
        <v>6.3095625050687536</v>
      </c>
      <c r="L28" s="144"/>
      <c r="M28" s="144"/>
      <c r="N28" s="144"/>
      <c r="O28" s="143">
        <v>1.0650690449646441</v>
      </c>
      <c r="P28" s="144"/>
      <c r="Q28" s="144"/>
      <c r="R28" s="144"/>
      <c r="S28" s="143">
        <v>72.474671156021799</v>
      </c>
      <c r="T28" s="144"/>
      <c r="U28" s="144"/>
      <c r="V28" s="144"/>
      <c r="W28" s="143">
        <v>12.07702704422654</v>
      </c>
      <c r="X28" s="144"/>
      <c r="Y28" s="144"/>
      <c r="Z28" s="144"/>
      <c r="AA28" s="143"/>
      <c r="AB28" s="171"/>
      <c r="AC28" s="171"/>
      <c r="AD28" s="144"/>
      <c r="AE28" s="143"/>
      <c r="AF28" s="171"/>
      <c r="AG28" s="171"/>
      <c r="AH28" s="144"/>
      <c r="AI28" s="143"/>
      <c r="AJ28" s="171"/>
      <c r="AK28" s="171"/>
      <c r="AL28" s="144"/>
      <c r="AM28" s="143"/>
      <c r="AN28" s="171"/>
      <c r="AO28" s="171"/>
      <c r="AP28" s="144"/>
      <c r="AQ28" s="143"/>
      <c r="AR28" s="171"/>
      <c r="AS28" s="171"/>
      <c r="AT28" s="144"/>
      <c r="AU28" s="143"/>
      <c r="AV28" s="171"/>
      <c r="AW28" s="171"/>
      <c r="AX28" s="145"/>
    </row>
    <row r="29" spans="1:50" ht="15" customHeight="1" x14ac:dyDescent="0.25">
      <c r="A29" s="123"/>
      <c r="B29" s="123"/>
      <c r="C29" s="125"/>
      <c r="D29" s="141" t="s">
        <v>72</v>
      </c>
      <c r="E29" s="142" t="s">
        <v>63</v>
      </c>
      <c r="F29" s="142"/>
      <c r="G29" s="142" t="s">
        <v>67</v>
      </c>
      <c r="H29" s="142" t="s">
        <v>65</v>
      </c>
      <c r="I29" s="142">
        <v>150</v>
      </c>
      <c r="J29" s="142" t="s">
        <v>66</v>
      </c>
      <c r="K29" s="143">
        <v>7.7997621578042704</v>
      </c>
      <c r="L29" s="144"/>
      <c r="M29" s="144"/>
      <c r="N29" s="144"/>
      <c r="O29" s="143">
        <v>0.65874575704896365</v>
      </c>
      <c r="P29" s="144"/>
      <c r="Q29" s="144"/>
      <c r="R29" s="144"/>
      <c r="S29" s="143">
        <v>100</v>
      </c>
      <c r="T29" s="144"/>
      <c r="U29" s="144"/>
      <c r="V29" s="144"/>
      <c r="W29" s="143">
        <v>7.8207542575197877</v>
      </c>
      <c r="X29" s="144"/>
      <c r="Y29" s="144"/>
      <c r="Z29" s="144"/>
      <c r="AA29" s="143"/>
      <c r="AB29" s="171"/>
      <c r="AC29" s="171"/>
      <c r="AD29" s="144"/>
      <c r="AE29" s="143"/>
      <c r="AF29" s="171"/>
      <c r="AG29" s="171"/>
      <c r="AH29" s="144"/>
      <c r="AI29" s="143"/>
      <c r="AJ29" s="171"/>
      <c r="AK29" s="171"/>
      <c r="AL29" s="144"/>
      <c r="AM29" s="143"/>
      <c r="AN29" s="171"/>
      <c r="AO29" s="171"/>
      <c r="AP29" s="144"/>
      <c r="AQ29" s="143"/>
      <c r="AR29" s="171"/>
      <c r="AS29" s="171"/>
      <c r="AT29" s="144"/>
      <c r="AU29" s="143"/>
      <c r="AV29" s="171"/>
      <c r="AW29" s="171"/>
      <c r="AX29" s="145"/>
    </row>
    <row r="30" spans="1:50" ht="15" customHeight="1" x14ac:dyDescent="0.25">
      <c r="A30" s="123"/>
      <c r="B30" s="123"/>
      <c r="C30" s="125"/>
      <c r="D30" s="141" t="s">
        <v>73</v>
      </c>
      <c r="E30" s="142" t="s">
        <v>63</v>
      </c>
      <c r="F30" s="142" t="s">
        <v>69</v>
      </c>
      <c r="G30" s="142" t="s">
        <v>70</v>
      </c>
      <c r="H30" s="142" t="s">
        <v>65</v>
      </c>
      <c r="I30" s="142">
        <v>155</v>
      </c>
      <c r="J30" s="142" t="s">
        <v>61</v>
      </c>
      <c r="K30" s="143">
        <v>0.31330000000000002</v>
      </c>
      <c r="L30" s="144"/>
      <c r="M30" s="144"/>
      <c r="N30" s="144"/>
      <c r="O30" s="143">
        <v>0.1643</v>
      </c>
      <c r="P30" s="144"/>
      <c r="Q30" s="144"/>
      <c r="R30" s="144"/>
      <c r="S30" s="143">
        <v>2.0899999999999998E-2</v>
      </c>
      <c r="T30" s="144"/>
      <c r="U30" s="144"/>
      <c r="V30" s="144"/>
      <c r="W30" s="143">
        <v>2.6100000000000002E-2</v>
      </c>
      <c r="X30" s="144"/>
      <c r="Y30" s="144"/>
      <c r="Z30" s="144"/>
      <c r="AA30" s="143"/>
      <c r="AB30" s="171"/>
      <c r="AC30" s="171"/>
      <c r="AD30" s="144"/>
      <c r="AE30" s="143">
        <v>21.304200000000002</v>
      </c>
      <c r="AF30" s="144"/>
      <c r="AG30" s="144"/>
      <c r="AH30" s="144"/>
      <c r="AI30" s="143">
        <v>15.475300000000001</v>
      </c>
      <c r="AJ30" s="144"/>
      <c r="AK30" s="144"/>
      <c r="AL30" s="144"/>
      <c r="AM30" s="143">
        <v>0</v>
      </c>
      <c r="AN30" s="144"/>
      <c r="AO30" s="144"/>
      <c r="AP30" s="144"/>
      <c r="AQ30" s="143">
        <v>0.80779999999999996</v>
      </c>
      <c r="AR30" s="144"/>
      <c r="AS30" s="144"/>
      <c r="AT30" s="144"/>
      <c r="AU30" s="143"/>
      <c r="AV30" s="171"/>
      <c r="AW30" s="171"/>
      <c r="AX30" s="145"/>
    </row>
    <row r="31" spans="1:50" x14ac:dyDescent="0.25">
      <c r="A31" s="123"/>
      <c r="B31" s="123"/>
      <c r="C31" s="125"/>
      <c r="D31" s="141" t="s">
        <v>77</v>
      </c>
      <c r="E31" s="142"/>
      <c r="F31" s="142"/>
      <c r="G31" s="142" t="s">
        <v>70</v>
      </c>
      <c r="H31" s="142"/>
      <c r="I31" s="142"/>
      <c r="J31" s="142" t="s">
        <v>61</v>
      </c>
      <c r="K31" s="143">
        <v>9.6932030428180216E-2</v>
      </c>
      <c r="L31" s="171"/>
      <c r="M31" s="171"/>
      <c r="N31" s="144"/>
      <c r="O31" s="143">
        <v>6.8811559524877275E-2</v>
      </c>
      <c r="P31" s="171"/>
      <c r="Q31" s="171"/>
      <c r="R31" s="144"/>
      <c r="S31" s="143">
        <v>1.920349310784633</v>
      </c>
      <c r="T31" s="171"/>
      <c r="U31" s="171"/>
      <c r="V31" s="144"/>
      <c r="W31" s="143">
        <v>0.29168980833093699</v>
      </c>
      <c r="X31" s="171"/>
      <c r="Y31" s="171"/>
      <c r="Z31" s="144"/>
      <c r="AA31" s="143"/>
      <c r="AB31" s="171"/>
      <c r="AC31" s="171"/>
      <c r="AD31" s="144"/>
      <c r="AE31" s="143"/>
      <c r="AF31" s="171"/>
      <c r="AG31" s="171"/>
      <c r="AH31" s="144"/>
      <c r="AI31" s="143"/>
      <c r="AJ31" s="171"/>
      <c r="AK31" s="171"/>
      <c r="AL31" s="144"/>
      <c r="AM31" s="143"/>
      <c r="AN31" s="171"/>
      <c r="AO31" s="171"/>
      <c r="AP31" s="144"/>
      <c r="AQ31" s="143"/>
      <c r="AR31" s="171"/>
      <c r="AS31" s="171"/>
      <c r="AT31" s="144"/>
      <c r="AU31" s="143"/>
      <c r="AV31" s="171"/>
      <c r="AW31" s="171"/>
      <c r="AX31" s="145"/>
    </row>
    <row r="32" spans="1:50" s="13" customFormat="1" x14ac:dyDescent="0.25">
      <c r="A32" s="124"/>
      <c r="B32" s="124"/>
      <c r="C32" s="125"/>
      <c r="D32" s="141" t="s">
        <v>165</v>
      </c>
      <c r="E32" s="142" t="s">
        <v>163</v>
      </c>
      <c r="F32" s="142"/>
      <c r="G32" s="142" t="s">
        <v>164</v>
      </c>
      <c r="H32" s="142" t="s">
        <v>65</v>
      </c>
      <c r="I32" s="142" t="s">
        <v>76</v>
      </c>
      <c r="J32" s="142" t="s">
        <v>61</v>
      </c>
      <c r="K32" s="143">
        <v>27.806000000000001</v>
      </c>
      <c r="L32" s="143"/>
      <c r="M32" s="143"/>
      <c r="N32" s="143"/>
      <c r="O32" s="143">
        <v>0.51600000000000001</v>
      </c>
      <c r="P32" s="143"/>
      <c r="Q32" s="143"/>
      <c r="R32" s="143"/>
      <c r="S32" s="174">
        <v>1</v>
      </c>
      <c r="T32" s="143"/>
      <c r="U32" s="143"/>
      <c r="V32" s="143"/>
      <c r="W32" s="161">
        <v>9.4589999999999994E-2</v>
      </c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79"/>
    </row>
    <row r="33" spans="1:50" ht="15" customHeight="1" thickBot="1" x14ac:dyDescent="0.3">
      <c r="A33" s="147"/>
      <c r="B33" s="147"/>
      <c r="C33" s="148"/>
      <c r="D33" s="141" t="s">
        <v>154</v>
      </c>
      <c r="E33" s="142" t="s">
        <v>156</v>
      </c>
      <c r="F33" s="142" t="s">
        <v>157</v>
      </c>
      <c r="G33" s="142" t="s">
        <v>158</v>
      </c>
      <c r="H33" s="142" t="s">
        <v>148</v>
      </c>
      <c r="I33" s="142">
        <v>120</v>
      </c>
      <c r="J33" s="142" t="s">
        <v>61</v>
      </c>
      <c r="K33" s="143">
        <v>5.7990000000000004</v>
      </c>
      <c r="L33" s="143"/>
      <c r="M33" s="143"/>
      <c r="N33" s="143"/>
      <c r="O33" s="143">
        <v>0.96299999999999997</v>
      </c>
      <c r="P33" s="143"/>
      <c r="Q33" s="143"/>
      <c r="R33" s="143"/>
      <c r="S33" s="143">
        <v>0.27700000000000002</v>
      </c>
      <c r="T33" s="143"/>
      <c r="U33" s="143"/>
      <c r="V33" s="143"/>
      <c r="W33" s="143">
        <v>0.16900000000000001</v>
      </c>
      <c r="X33" s="143"/>
      <c r="Y33" s="143"/>
      <c r="Z33" s="143"/>
      <c r="AA33" s="143"/>
      <c r="AB33" s="144"/>
      <c r="AC33" s="144"/>
      <c r="AD33" s="144"/>
      <c r="AE33" s="143"/>
      <c r="AF33" s="144"/>
      <c r="AG33" s="144"/>
      <c r="AH33" s="144"/>
      <c r="AI33" s="143"/>
      <c r="AJ33" s="144"/>
      <c r="AK33" s="144"/>
      <c r="AL33" s="144"/>
      <c r="AM33" s="143"/>
      <c r="AN33" s="144"/>
      <c r="AO33" s="144"/>
      <c r="AP33" s="144"/>
      <c r="AQ33" s="143"/>
      <c r="AR33" s="144"/>
      <c r="AS33" s="144"/>
      <c r="AT33" s="144"/>
      <c r="AU33" s="143"/>
      <c r="AV33" s="144"/>
      <c r="AW33" s="144"/>
      <c r="AX33" s="145"/>
    </row>
    <row r="34" spans="1:50" ht="15" customHeight="1" thickBot="1" x14ac:dyDescent="0.3">
      <c r="A34" s="120" t="s">
        <v>22</v>
      </c>
      <c r="B34" s="120" t="s">
        <v>12</v>
      </c>
      <c r="C34" s="126" t="s">
        <v>23</v>
      </c>
      <c r="D34" s="134"/>
      <c r="E34" s="135"/>
      <c r="F34" s="135"/>
      <c r="G34" s="135"/>
      <c r="H34" s="135"/>
      <c r="I34" s="135"/>
      <c r="J34" s="135"/>
      <c r="K34" s="137"/>
      <c r="L34" s="138"/>
      <c r="M34" s="138"/>
      <c r="N34" s="138"/>
      <c r="O34" s="137"/>
      <c r="P34" s="138"/>
      <c r="Q34" s="138"/>
      <c r="R34" s="138"/>
      <c r="S34" s="137"/>
      <c r="T34" s="138"/>
      <c r="U34" s="138"/>
      <c r="V34" s="138"/>
      <c r="W34" s="137"/>
      <c r="X34" s="138"/>
      <c r="Y34" s="138"/>
      <c r="Z34" s="138"/>
      <c r="AA34" s="137"/>
      <c r="AB34" s="138"/>
      <c r="AC34" s="138"/>
      <c r="AD34" s="138"/>
      <c r="AE34" s="137"/>
      <c r="AF34" s="138"/>
      <c r="AG34" s="138"/>
      <c r="AH34" s="138"/>
      <c r="AI34" s="137"/>
      <c r="AJ34" s="138"/>
      <c r="AK34" s="138"/>
      <c r="AL34" s="138"/>
      <c r="AM34" s="137"/>
      <c r="AN34" s="138"/>
      <c r="AO34" s="138"/>
      <c r="AP34" s="138"/>
      <c r="AQ34" s="137"/>
      <c r="AR34" s="138"/>
      <c r="AS34" s="138"/>
      <c r="AT34" s="138"/>
      <c r="AU34" s="137"/>
      <c r="AV34" s="138"/>
      <c r="AW34" s="138"/>
      <c r="AX34" s="140"/>
    </row>
    <row r="35" spans="1:50" x14ac:dyDescent="0.25">
      <c r="A35" s="123"/>
      <c r="B35" s="123"/>
      <c r="C35" s="125"/>
      <c r="D35" s="141" t="s">
        <v>62</v>
      </c>
      <c r="E35" s="142" t="s">
        <v>63</v>
      </c>
      <c r="F35" s="142" t="s">
        <v>83</v>
      </c>
      <c r="G35" s="142" t="s">
        <v>64</v>
      </c>
      <c r="H35" s="142" t="s">
        <v>65</v>
      </c>
      <c r="I35" s="142"/>
      <c r="J35" s="142" t="s">
        <v>66</v>
      </c>
      <c r="K35" s="143">
        <v>0.52</v>
      </c>
      <c r="L35" s="144"/>
      <c r="M35" s="144"/>
      <c r="N35" s="144"/>
      <c r="O35" s="143">
        <v>0.6</v>
      </c>
      <c r="P35" s="144"/>
      <c r="Q35" s="144"/>
      <c r="R35" s="144"/>
      <c r="S35" s="143"/>
      <c r="T35" s="144"/>
      <c r="U35" s="144"/>
      <c r="V35" s="144"/>
      <c r="W35" s="143"/>
      <c r="X35" s="144"/>
      <c r="Y35" s="144"/>
      <c r="Z35" s="144"/>
      <c r="AA35" s="143"/>
      <c r="AB35" s="144"/>
      <c r="AC35" s="144"/>
      <c r="AD35" s="144"/>
      <c r="AE35" s="143"/>
      <c r="AF35" s="144"/>
      <c r="AG35" s="144"/>
      <c r="AH35" s="144"/>
      <c r="AI35" s="143"/>
      <c r="AJ35" s="144"/>
      <c r="AK35" s="144"/>
      <c r="AL35" s="144"/>
      <c r="AM35" s="143"/>
      <c r="AN35" s="144"/>
      <c r="AO35" s="144"/>
      <c r="AP35" s="144"/>
      <c r="AQ35" s="143"/>
      <c r="AR35" s="144"/>
      <c r="AS35" s="144"/>
      <c r="AT35" s="144"/>
      <c r="AU35" s="143"/>
      <c r="AV35" s="144"/>
      <c r="AW35" s="144"/>
      <c r="AX35" s="145"/>
    </row>
    <row r="36" spans="1:50" ht="15" customHeight="1" x14ac:dyDescent="0.25">
      <c r="A36" s="123"/>
      <c r="B36" s="123"/>
      <c r="C36" s="125"/>
      <c r="D36" s="141" t="s">
        <v>62</v>
      </c>
      <c r="E36" s="142" t="s">
        <v>63</v>
      </c>
      <c r="F36" s="142" t="s">
        <v>83</v>
      </c>
      <c r="G36" s="142" t="s">
        <v>67</v>
      </c>
      <c r="H36" s="142" t="s">
        <v>65</v>
      </c>
      <c r="I36" s="142"/>
      <c r="J36" s="142" t="s">
        <v>66</v>
      </c>
      <c r="K36" s="143">
        <v>0.52</v>
      </c>
      <c r="L36" s="144"/>
      <c r="M36" s="144"/>
      <c r="N36" s="144"/>
      <c r="O36" s="143">
        <v>0.6</v>
      </c>
      <c r="P36" s="144"/>
      <c r="Q36" s="144"/>
      <c r="R36" s="144"/>
      <c r="S36" s="143"/>
      <c r="T36" s="144"/>
      <c r="U36" s="144"/>
      <c r="V36" s="144"/>
      <c r="W36" s="143"/>
      <c r="X36" s="144"/>
      <c r="Y36" s="144"/>
      <c r="Z36" s="144"/>
      <c r="AA36" s="143"/>
      <c r="AB36" s="144"/>
      <c r="AC36" s="144"/>
      <c r="AD36" s="144"/>
      <c r="AE36" s="143"/>
      <c r="AF36" s="144"/>
      <c r="AG36" s="144"/>
      <c r="AH36" s="144"/>
      <c r="AI36" s="143"/>
      <c r="AJ36" s="144"/>
      <c r="AK36" s="144"/>
      <c r="AL36" s="144"/>
      <c r="AM36" s="143"/>
      <c r="AN36" s="144"/>
      <c r="AO36" s="144"/>
      <c r="AP36" s="144"/>
      <c r="AQ36" s="143"/>
      <c r="AR36" s="144"/>
      <c r="AS36" s="144"/>
      <c r="AT36" s="144"/>
      <c r="AU36" s="143"/>
      <c r="AV36" s="144"/>
      <c r="AW36" s="144"/>
      <c r="AX36" s="145"/>
    </row>
    <row r="37" spans="1:50" ht="15" customHeight="1" x14ac:dyDescent="0.25">
      <c r="A37" s="123"/>
      <c r="B37" s="123"/>
      <c r="C37" s="125"/>
      <c r="D37" s="141" t="s">
        <v>68</v>
      </c>
      <c r="E37" s="142">
        <v>17</v>
      </c>
      <c r="F37" s="142" t="s">
        <v>69</v>
      </c>
      <c r="G37" s="142" t="s">
        <v>70</v>
      </c>
      <c r="H37" s="142" t="s">
        <v>65</v>
      </c>
      <c r="I37" s="142">
        <v>140</v>
      </c>
      <c r="J37" s="142" t="s">
        <v>61</v>
      </c>
      <c r="K37" s="143"/>
      <c r="L37" s="144"/>
      <c r="M37" s="144"/>
      <c r="N37" s="144"/>
      <c r="O37" s="143"/>
      <c r="P37" s="144"/>
      <c r="Q37" s="144"/>
      <c r="R37" s="144"/>
      <c r="S37" s="143"/>
      <c r="T37" s="144"/>
      <c r="U37" s="144"/>
      <c r="V37" s="144"/>
      <c r="W37" s="143"/>
      <c r="X37" s="144"/>
      <c r="Y37" s="144"/>
      <c r="Z37" s="144"/>
      <c r="AA37" s="143"/>
      <c r="AB37" s="144"/>
      <c r="AC37" s="144"/>
      <c r="AD37" s="144"/>
      <c r="AE37" s="143">
        <v>0.1229</v>
      </c>
      <c r="AF37" s="144"/>
      <c r="AG37" s="144"/>
      <c r="AH37" s="144"/>
      <c r="AI37" s="143">
        <v>0.35420000000000001</v>
      </c>
      <c r="AJ37" s="144"/>
      <c r="AK37" s="144"/>
      <c r="AL37" s="144"/>
      <c r="AM37" s="143"/>
      <c r="AN37" s="144"/>
      <c r="AO37" s="144"/>
      <c r="AP37" s="144"/>
      <c r="AQ37" s="143"/>
      <c r="AR37" s="144"/>
      <c r="AS37" s="144"/>
      <c r="AT37" s="144"/>
      <c r="AU37" s="143"/>
      <c r="AV37" s="144"/>
      <c r="AW37" s="144"/>
      <c r="AX37" s="145"/>
    </row>
    <row r="38" spans="1:50" ht="15" customHeight="1" x14ac:dyDescent="0.25">
      <c r="A38" s="123"/>
      <c r="B38" s="123"/>
      <c r="C38" s="125"/>
      <c r="D38" s="141" t="s">
        <v>72</v>
      </c>
      <c r="E38" s="142" t="s">
        <v>63</v>
      </c>
      <c r="F38" s="142"/>
      <c r="G38" s="142" t="s">
        <v>70</v>
      </c>
      <c r="H38" s="142" t="s">
        <v>65</v>
      </c>
      <c r="I38" s="142">
        <v>150</v>
      </c>
      <c r="J38" s="142" t="s">
        <v>66</v>
      </c>
      <c r="K38" s="143">
        <v>0.40586058114761953</v>
      </c>
      <c r="L38" s="144"/>
      <c r="M38" s="144"/>
      <c r="N38" s="144"/>
      <c r="O38" s="143">
        <v>0.37039434104404378</v>
      </c>
      <c r="P38" s="144"/>
      <c r="Q38" s="144"/>
      <c r="R38" s="144"/>
      <c r="S38" s="143"/>
      <c r="T38" s="171"/>
      <c r="U38" s="171"/>
      <c r="V38" s="144"/>
      <c r="W38" s="143"/>
      <c r="X38" s="171"/>
      <c r="Y38" s="171"/>
      <c r="Z38" s="144"/>
      <c r="AA38" s="143"/>
      <c r="AB38" s="171"/>
      <c r="AC38" s="171"/>
      <c r="AD38" s="144"/>
      <c r="AE38" s="143"/>
      <c r="AF38" s="171"/>
      <c r="AG38" s="171"/>
      <c r="AH38" s="144"/>
      <c r="AI38" s="143"/>
      <c r="AJ38" s="171"/>
      <c r="AK38" s="171"/>
      <c r="AL38" s="144"/>
      <c r="AM38" s="143"/>
      <c r="AN38" s="171"/>
      <c r="AO38" s="171"/>
      <c r="AP38" s="144"/>
      <c r="AQ38" s="143"/>
      <c r="AR38" s="171"/>
      <c r="AS38" s="171"/>
      <c r="AT38" s="144"/>
      <c r="AU38" s="143"/>
      <c r="AV38" s="171"/>
      <c r="AW38" s="171"/>
      <c r="AX38" s="145"/>
    </row>
    <row r="39" spans="1:50" ht="15" customHeight="1" x14ac:dyDescent="0.25">
      <c r="A39" s="123"/>
      <c r="B39" s="123"/>
      <c r="C39" s="125"/>
      <c r="D39" s="141" t="s">
        <v>72</v>
      </c>
      <c r="E39" s="142" t="s">
        <v>63</v>
      </c>
      <c r="F39" s="142"/>
      <c r="G39" s="142" t="s">
        <v>67</v>
      </c>
      <c r="H39" s="142" t="s">
        <v>65</v>
      </c>
      <c r="I39" s="142">
        <v>150</v>
      </c>
      <c r="J39" s="142" t="s">
        <v>66</v>
      </c>
      <c r="K39" s="143">
        <v>0.77098487845636576</v>
      </c>
      <c r="L39" s="144"/>
      <c r="M39" s="144"/>
      <c r="N39" s="144"/>
      <c r="O39" s="143">
        <v>0.5787218437781867</v>
      </c>
      <c r="P39" s="144"/>
      <c r="Q39" s="144"/>
      <c r="R39" s="144"/>
      <c r="S39" s="143"/>
      <c r="T39" s="171"/>
      <c r="U39" s="171"/>
      <c r="V39" s="144"/>
      <c r="W39" s="143"/>
      <c r="X39" s="171"/>
      <c r="Y39" s="171"/>
      <c r="Z39" s="144"/>
      <c r="AA39" s="143"/>
      <c r="AB39" s="171"/>
      <c r="AC39" s="171"/>
      <c r="AD39" s="144"/>
      <c r="AE39" s="143"/>
      <c r="AF39" s="171"/>
      <c r="AG39" s="171"/>
      <c r="AH39" s="144"/>
      <c r="AI39" s="143"/>
      <c r="AJ39" s="171"/>
      <c r="AK39" s="171"/>
      <c r="AL39" s="144"/>
      <c r="AM39" s="143"/>
      <c r="AN39" s="171"/>
      <c r="AO39" s="171"/>
      <c r="AP39" s="144"/>
      <c r="AQ39" s="143"/>
      <c r="AR39" s="171"/>
      <c r="AS39" s="171"/>
      <c r="AT39" s="144"/>
      <c r="AU39" s="143"/>
      <c r="AV39" s="171"/>
      <c r="AW39" s="171"/>
      <c r="AX39" s="145"/>
    </row>
    <row r="40" spans="1:50" ht="15" customHeight="1" x14ac:dyDescent="0.25">
      <c r="A40" s="123"/>
      <c r="B40" s="123"/>
      <c r="C40" s="125"/>
      <c r="D40" s="141" t="s">
        <v>73</v>
      </c>
      <c r="E40" s="142" t="s">
        <v>63</v>
      </c>
      <c r="F40" s="142" t="s">
        <v>69</v>
      </c>
      <c r="G40" s="142" t="s">
        <v>70</v>
      </c>
      <c r="H40" s="142" t="s">
        <v>65</v>
      </c>
      <c r="I40" s="142"/>
      <c r="J40" s="142" t="s">
        <v>61</v>
      </c>
      <c r="K40" s="143">
        <v>3.2300000000000002E-2</v>
      </c>
      <c r="L40" s="144"/>
      <c r="M40" s="144"/>
      <c r="N40" s="144"/>
      <c r="O40" s="143">
        <v>7.3999999999999996E-2</v>
      </c>
      <c r="P40" s="144"/>
      <c r="Q40" s="144"/>
      <c r="R40" s="144"/>
      <c r="S40" s="143"/>
      <c r="T40" s="171"/>
      <c r="U40" s="171"/>
      <c r="V40" s="144"/>
      <c r="W40" s="143"/>
      <c r="X40" s="171"/>
      <c r="Y40" s="171"/>
      <c r="Z40" s="144"/>
      <c r="AA40" s="143"/>
      <c r="AB40" s="171"/>
      <c r="AC40" s="171"/>
      <c r="AD40" s="144"/>
      <c r="AE40" s="143">
        <v>0.312</v>
      </c>
      <c r="AF40" s="144"/>
      <c r="AG40" s="144"/>
      <c r="AH40" s="144"/>
      <c r="AI40" s="143">
        <v>6.8500000000000005E-2</v>
      </c>
      <c r="AJ40" s="144"/>
      <c r="AK40" s="144"/>
      <c r="AL40" s="144"/>
      <c r="AM40" s="143"/>
      <c r="AN40" s="171"/>
      <c r="AO40" s="171"/>
      <c r="AP40" s="144"/>
      <c r="AQ40" s="143"/>
      <c r="AR40" s="171"/>
      <c r="AS40" s="171"/>
      <c r="AT40" s="144"/>
      <c r="AU40" s="143"/>
      <c r="AV40" s="171"/>
      <c r="AW40" s="171"/>
      <c r="AX40" s="145"/>
    </row>
    <row r="41" spans="1:50" x14ac:dyDescent="0.25">
      <c r="A41" s="123"/>
      <c r="B41" s="123"/>
      <c r="C41" s="125"/>
      <c r="D41" s="141" t="s">
        <v>77</v>
      </c>
      <c r="E41" s="142" t="s">
        <v>82</v>
      </c>
      <c r="F41" s="142"/>
      <c r="G41" s="142" t="s">
        <v>70</v>
      </c>
      <c r="H41" s="142"/>
      <c r="I41" s="142"/>
      <c r="J41" s="142" t="s">
        <v>61</v>
      </c>
      <c r="K41" s="158">
        <v>2.8787931727890022</v>
      </c>
      <c r="L41" s="172"/>
      <c r="M41" s="172"/>
      <c r="N41" s="159"/>
      <c r="O41" s="158">
        <v>7.8659367728952816</v>
      </c>
      <c r="P41" s="172"/>
      <c r="Q41" s="172"/>
      <c r="R41" s="159"/>
      <c r="S41" s="143"/>
      <c r="T41" s="171"/>
      <c r="U41" s="171"/>
      <c r="V41" s="144"/>
      <c r="W41" s="143"/>
      <c r="X41" s="171"/>
      <c r="Y41" s="171"/>
      <c r="Z41" s="144"/>
      <c r="AA41" s="143"/>
      <c r="AB41" s="171"/>
      <c r="AC41" s="171"/>
      <c r="AD41" s="144"/>
      <c r="AE41" s="143"/>
      <c r="AF41" s="171"/>
      <c r="AG41" s="171"/>
      <c r="AH41" s="144"/>
      <c r="AI41" s="143"/>
      <c r="AJ41" s="171"/>
      <c r="AK41" s="171"/>
      <c r="AL41" s="144"/>
      <c r="AM41" s="143"/>
      <c r="AN41" s="171"/>
      <c r="AO41" s="171"/>
      <c r="AP41" s="144"/>
      <c r="AQ41" s="143"/>
      <c r="AR41" s="171"/>
      <c r="AS41" s="171"/>
      <c r="AT41" s="144"/>
      <c r="AU41" s="143"/>
      <c r="AV41" s="171"/>
      <c r="AW41" s="171"/>
      <c r="AX41" s="145"/>
    </row>
    <row r="42" spans="1:50" s="13" customFormat="1" x14ac:dyDescent="0.25">
      <c r="A42" s="124"/>
      <c r="B42" s="124"/>
      <c r="C42" s="125"/>
      <c r="D42" s="141" t="s">
        <v>167</v>
      </c>
      <c r="E42" s="142" t="s">
        <v>163</v>
      </c>
      <c r="F42" s="142"/>
      <c r="G42" s="142" t="s">
        <v>164</v>
      </c>
      <c r="H42" s="142" t="s">
        <v>65</v>
      </c>
      <c r="I42" s="142" t="s">
        <v>76</v>
      </c>
      <c r="J42" s="142" t="s">
        <v>61</v>
      </c>
      <c r="K42" s="143">
        <v>7.5999999999999998E-2</v>
      </c>
      <c r="L42" s="143"/>
      <c r="M42" s="143"/>
      <c r="N42" s="143"/>
      <c r="O42" s="143">
        <v>5.7000000000000002E-2</v>
      </c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79"/>
    </row>
    <row r="43" spans="1:50" ht="15" customHeight="1" thickBot="1" x14ac:dyDescent="0.3">
      <c r="A43" s="162"/>
      <c r="B43" s="162"/>
      <c r="C43" s="163"/>
      <c r="D43" s="149" t="s">
        <v>154</v>
      </c>
      <c r="E43" s="150" t="s">
        <v>156</v>
      </c>
      <c r="F43" s="150" t="s">
        <v>157</v>
      </c>
      <c r="G43" s="150" t="s">
        <v>158</v>
      </c>
      <c r="H43" s="150" t="s">
        <v>148</v>
      </c>
      <c r="I43" s="150">
        <v>120</v>
      </c>
      <c r="J43" s="150" t="s">
        <v>61</v>
      </c>
      <c r="K43" s="151">
        <v>1.351</v>
      </c>
      <c r="L43" s="151"/>
      <c r="M43" s="151"/>
      <c r="N43" s="151"/>
      <c r="O43" s="151">
        <v>0.86</v>
      </c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2"/>
      <c r="AC43" s="152"/>
      <c r="AD43" s="152"/>
      <c r="AE43" s="151"/>
      <c r="AF43" s="152"/>
      <c r="AG43" s="152"/>
      <c r="AH43" s="152"/>
      <c r="AI43" s="151"/>
      <c r="AJ43" s="152"/>
      <c r="AK43" s="152"/>
      <c r="AL43" s="152"/>
      <c r="AM43" s="151"/>
      <c r="AN43" s="152"/>
      <c r="AO43" s="152"/>
      <c r="AP43" s="152"/>
      <c r="AQ43" s="151"/>
      <c r="AR43" s="152"/>
      <c r="AS43" s="152"/>
      <c r="AT43" s="152"/>
      <c r="AU43" s="151"/>
      <c r="AV43" s="152"/>
      <c r="AW43" s="152"/>
      <c r="AX43" s="154"/>
    </row>
  </sheetData>
  <mergeCells count="436">
    <mergeCell ref="AU35:AX35"/>
    <mergeCell ref="S8:V8"/>
    <mergeCell ref="W35:Z35"/>
    <mergeCell ref="AU34:AX34"/>
    <mergeCell ref="AE41:AH41"/>
    <mergeCell ref="AM39:AP39"/>
    <mergeCell ref="AU36:AX36"/>
    <mergeCell ref="AQ5:AT5"/>
    <mergeCell ref="W7:Z7"/>
    <mergeCell ref="AU33:AX33"/>
    <mergeCell ref="W41:Z41"/>
    <mergeCell ref="AE5:AH5"/>
    <mergeCell ref="AM36:AP36"/>
    <mergeCell ref="AE36:AH36"/>
    <mergeCell ref="AM33:AP33"/>
    <mergeCell ref="AI35:AL35"/>
    <mergeCell ref="O17:R17"/>
    <mergeCell ref="W37:Z37"/>
    <mergeCell ref="K42:N42"/>
    <mergeCell ref="O42:R42"/>
    <mergeCell ref="J1:J3"/>
    <mergeCell ref="AI19:AL19"/>
    <mergeCell ref="K36:N36"/>
    <mergeCell ref="K8:N8"/>
    <mergeCell ref="K10:N10"/>
    <mergeCell ref="K3:N3"/>
    <mergeCell ref="AI3:AL3"/>
    <mergeCell ref="AM35:AP35"/>
    <mergeCell ref="AA24:AD24"/>
    <mergeCell ref="AA26:AD26"/>
    <mergeCell ref="AI28:AL28"/>
    <mergeCell ref="AI24:AL24"/>
    <mergeCell ref="K13:N13"/>
    <mergeCell ref="AI5:AL5"/>
    <mergeCell ref="B24:B33"/>
    <mergeCell ref="S15:V15"/>
    <mergeCell ref="AM30:AP30"/>
    <mergeCell ref="K23:N23"/>
    <mergeCell ref="AE24:AH24"/>
    <mergeCell ref="K18:N18"/>
    <mergeCell ref="AE26:AH26"/>
    <mergeCell ref="AI17:AL17"/>
    <mergeCell ref="K34:N34"/>
    <mergeCell ref="S25:V25"/>
    <mergeCell ref="C14:C23"/>
    <mergeCell ref="O33:R33"/>
    <mergeCell ref="K28:N28"/>
    <mergeCell ref="A24:A33"/>
    <mergeCell ref="AM8:AP8"/>
    <mergeCell ref="C24:C33"/>
    <mergeCell ref="O19:R19"/>
    <mergeCell ref="K30:N30"/>
    <mergeCell ref="K5:N5"/>
    <mergeCell ref="A1:A3"/>
    <mergeCell ref="B1:B3"/>
    <mergeCell ref="K14:N14"/>
    <mergeCell ref="AM4:AP4"/>
    <mergeCell ref="K2:AD2"/>
    <mergeCell ref="E1:E3"/>
    <mergeCell ref="D1:D3"/>
    <mergeCell ref="F1:F3"/>
    <mergeCell ref="AE28:AH28"/>
    <mergeCell ref="AU30:AX30"/>
    <mergeCell ref="S14:V14"/>
    <mergeCell ref="O21:R21"/>
    <mergeCell ref="S13:V13"/>
    <mergeCell ref="AE8:AH8"/>
    <mergeCell ref="AU27:AX27"/>
    <mergeCell ref="O16:R16"/>
    <mergeCell ref="AE10:AH10"/>
    <mergeCell ref="AU25:AX25"/>
    <mergeCell ref="S9:V9"/>
    <mergeCell ref="S11:V11"/>
    <mergeCell ref="AU20:AX20"/>
    <mergeCell ref="AU14:AX14"/>
    <mergeCell ref="AQ19:AT19"/>
    <mergeCell ref="AI21:AL21"/>
    <mergeCell ref="O15:R15"/>
    <mergeCell ref="AE14:AH14"/>
    <mergeCell ref="AQ9:AT9"/>
    <mergeCell ref="AA11:AD11"/>
    <mergeCell ref="AQ6:AT6"/>
    <mergeCell ref="AI14:AL14"/>
    <mergeCell ref="AU28:AX28"/>
    <mergeCell ref="AA9:AD9"/>
    <mergeCell ref="H1:H3"/>
    <mergeCell ref="O20:R20"/>
    <mergeCell ref="AI6:AL6"/>
    <mergeCell ref="AQ3:AT3"/>
    <mergeCell ref="K1:AD1"/>
    <mergeCell ref="K15:N15"/>
    <mergeCell ref="K11:N11"/>
    <mergeCell ref="K12:N12"/>
    <mergeCell ref="O12:R12"/>
    <mergeCell ref="S12:V12"/>
    <mergeCell ref="W12:Z12"/>
    <mergeCell ref="S3:V3"/>
    <mergeCell ref="O5:R5"/>
    <mergeCell ref="AM5:AP5"/>
    <mergeCell ref="AE6:AH6"/>
    <mergeCell ref="AM3:AP3"/>
    <mergeCell ref="AI26:AL26"/>
    <mergeCell ref="AA21:AD21"/>
    <mergeCell ref="S21:V21"/>
    <mergeCell ref="AI29:AL29"/>
    <mergeCell ref="AM28:AP28"/>
    <mergeCell ref="AA6:AD6"/>
    <mergeCell ref="AU3:AX3"/>
    <mergeCell ref="AU18:AX18"/>
    <mergeCell ref="AU13:AX13"/>
    <mergeCell ref="AU15:AX15"/>
    <mergeCell ref="AI4:AL4"/>
    <mergeCell ref="AA4:AD4"/>
    <mergeCell ref="AU19:AX19"/>
    <mergeCell ref="AE17:AH17"/>
    <mergeCell ref="AU43:AX43"/>
    <mergeCell ref="AI41:AL41"/>
    <mergeCell ref="AA17:AD17"/>
    <mergeCell ref="K25:N25"/>
    <mergeCell ref="AA19:AD19"/>
    <mergeCell ref="AU5:AX5"/>
    <mergeCell ref="W5:Z5"/>
    <mergeCell ref="K29:N29"/>
    <mergeCell ref="AU9:AX9"/>
    <mergeCell ref="AM34:AP34"/>
    <mergeCell ref="AE11:AH11"/>
    <mergeCell ref="S28:V28"/>
    <mergeCell ref="W14:Z14"/>
    <mergeCell ref="AA43:AD43"/>
    <mergeCell ref="AQ26:AT26"/>
    <mergeCell ref="W10:Z10"/>
    <mergeCell ref="S43:V43"/>
    <mergeCell ref="AE7:AH7"/>
    <mergeCell ref="O10:R10"/>
    <mergeCell ref="AE25:AH25"/>
    <mergeCell ref="W30:Z30"/>
    <mergeCell ref="AQ41:AT41"/>
    <mergeCell ref="AM9:AP9"/>
    <mergeCell ref="AA20:AD20"/>
    <mergeCell ref="O40:R40"/>
    <mergeCell ref="O27:R27"/>
    <mergeCell ref="AQ10:AT10"/>
    <mergeCell ref="AA18:AD18"/>
    <mergeCell ref="AE9:AH9"/>
    <mergeCell ref="S20:V20"/>
    <mergeCell ref="K43:N43"/>
    <mergeCell ref="S40:V40"/>
    <mergeCell ref="A4:A13"/>
    <mergeCell ref="S33:V33"/>
    <mergeCell ref="AQ35:AT35"/>
    <mergeCell ref="W8:Z8"/>
    <mergeCell ref="S35:V35"/>
    <mergeCell ref="AA38:AD38"/>
    <mergeCell ref="AA40:AD40"/>
    <mergeCell ref="AQ21:AT21"/>
    <mergeCell ref="S39:V39"/>
    <mergeCell ref="AA30:AD30"/>
    <mergeCell ref="W31:Z31"/>
    <mergeCell ref="AE23:AH23"/>
    <mergeCell ref="AI16:AL16"/>
    <mergeCell ref="W27:Z27"/>
    <mergeCell ref="AM7:AP7"/>
    <mergeCell ref="AI18:AL18"/>
    <mergeCell ref="A34:A43"/>
    <mergeCell ref="AE15:AH15"/>
    <mergeCell ref="AM11:AP11"/>
    <mergeCell ref="AI33:AL33"/>
    <mergeCell ref="AI8:AL8"/>
    <mergeCell ref="S16:V16"/>
    <mergeCell ref="K16:N16"/>
    <mergeCell ref="O24:R24"/>
    <mergeCell ref="O18:R18"/>
    <mergeCell ref="AI10:AL10"/>
    <mergeCell ref="S18:V18"/>
    <mergeCell ref="S17:V17"/>
    <mergeCell ref="K20:N20"/>
    <mergeCell ref="O30:R30"/>
    <mergeCell ref="AM20:AP20"/>
    <mergeCell ref="W11:Z11"/>
    <mergeCell ref="AM38:AP38"/>
    <mergeCell ref="AM13:AP13"/>
    <mergeCell ref="AA27:AD27"/>
    <mergeCell ref="K35:N35"/>
    <mergeCell ref="AM43:AP43"/>
    <mergeCell ref="AE43:AH43"/>
    <mergeCell ref="AM40:AP40"/>
    <mergeCell ref="O31:R31"/>
    <mergeCell ref="C1:C3"/>
    <mergeCell ref="AU26:AX26"/>
    <mergeCell ref="AI7:AL7"/>
    <mergeCell ref="AQ14:AT14"/>
    <mergeCell ref="AQ20:AT20"/>
    <mergeCell ref="AQ37:AT37"/>
    <mergeCell ref="AQ11:AT11"/>
    <mergeCell ref="W36:Z36"/>
    <mergeCell ref="O36:R36"/>
    <mergeCell ref="K22:N22"/>
    <mergeCell ref="K32:N32"/>
    <mergeCell ref="O32:R32"/>
    <mergeCell ref="S32:V32"/>
    <mergeCell ref="AU6:AX6"/>
    <mergeCell ref="G1:G3"/>
    <mergeCell ref="AI11:AL11"/>
    <mergeCell ref="AM27:AP27"/>
    <mergeCell ref="AM25:AP25"/>
    <mergeCell ref="S4:V4"/>
    <mergeCell ref="O22:R22"/>
    <mergeCell ref="AU21:AX21"/>
    <mergeCell ref="AA3:AD3"/>
    <mergeCell ref="AE30:AH30"/>
    <mergeCell ref="AM37:AP37"/>
    <mergeCell ref="W43:Z43"/>
    <mergeCell ref="S10:V10"/>
    <mergeCell ref="AA7:AD7"/>
    <mergeCell ref="K41:N41"/>
    <mergeCell ref="K17:N17"/>
    <mergeCell ref="AM16:AP16"/>
    <mergeCell ref="K19:N19"/>
    <mergeCell ref="AE27:AH27"/>
    <mergeCell ref="K6:N6"/>
    <mergeCell ref="AM18:AP18"/>
    <mergeCell ref="AI43:AL43"/>
    <mergeCell ref="W32:Z32"/>
    <mergeCell ref="AI40:AL40"/>
    <mergeCell ref="O29:R29"/>
    <mergeCell ref="AI15:AL15"/>
    <mergeCell ref="K31:N31"/>
    <mergeCell ref="AA15:AD15"/>
    <mergeCell ref="S23:V23"/>
    <mergeCell ref="W16:Z16"/>
    <mergeCell ref="S24:V24"/>
    <mergeCell ref="K27:N27"/>
    <mergeCell ref="AA37:AD37"/>
    <mergeCell ref="O39:R39"/>
    <mergeCell ref="W21:Z21"/>
    <mergeCell ref="C4:C13"/>
    <mergeCell ref="K9:N9"/>
    <mergeCell ref="O14:R14"/>
    <mergeCell ref="W13:Z13"/>
    <mergeCell ref="O13:R13"/>
    <mergeCell ref="AE4:AH4"/>
    <mergeCell ref="AM31:AP31"/>
    <mergeCell ref="AQ40:AT40"/>
    <mergeCell ref="AQ15:AT15"/>
    <mergeCell ref="S31:V31"/>
    <mergeCell ref="S26:V26"/>
    <mergeCell ref="AA23:AD23"/>
    <mergeCell ref="AE16:AH16"/>
    <mergeCell ref="AQ24:AT24"/>
    <mergeCell ref="AQ28:AT28"/>
    <mergeCell ref="W9:Z9"/>
    <mergeCell ref="O11:R11"/>
    <mergeCell ref="W39:Z39"/>
    <mergeCell ref="O37:R37"/>
    <mergeCell ref="AA31:AD31"/>
    <mergeCell ref="S27:V27"/>
    <mergeCell ref="AE18:AH18"/>
    <mergeCell ref="AI9:AL9"/>
    <mergeCell ref="AA34:AD34"/>
    <mergeCell ref="A14:A23"/>
    <mergeCell ref="AE19:AH19"/>
    <mergeCell ref="O8:R8"/>
    <mergeCell ref="AQ34:AT34"/>
    <mergeCell ref="AA41:AD41"/>
    <mergeCell ref="B4:B13"/>
    <mergeCell ref="W28:Z28"/>
    <mergeCell ref="AI39:AL39"/>
    <mergeCell ref="AQ36:AT36"/>
    <mergeCell ref="AQ30:AT30"/>
    <mergeCell ref="AE35:AH35"/>
    <mergeCell ref="AM21:AP21"/>
    <mergeCell ref="B14:B23"/>
    <mergeCell ref="K21:N21"/>
    <mergeCell ref="O41:R41"/>
    <mergeCell ref="K38:N38"/>
    <mergeCell ref="C34:C43"/>
    <mergeCell ref="AI23:AL23"/>
    <mergeCell ref="K4:N4"/>
    <mergeCell ref="K33:N33"/>
    <mergeCell ref="B34:B43"/>
    <mergeCell ref="AM6:AP6"/>
    <mergeCell ref="W34:Z34"/>
    <mergeCell ref="AE20:AH20"/>
    <mergeCell ref="W15:Z15"/>
    <mergeCell ref="W33:Z33"/>
    <mergeCell ref="AM10:AP10"/>
    <mergeCell ref="W18:Z18"/>
    <mergeCell ref="W17:Z17"/>
    <mergeCell ref="AA8:AD8"/>
    <mergeCell ref="W19:Z19"/>
    <mergeCell ref="AQ27:AT27"/>
    <mergeCell ref="AA10:AD10"/>
    <mergeCell ref="AE21:AH21"/>
    <mergeCell ref="AM19:AP19"/>
    <mergeCell ref="AQ29:AT29"/>
    <mergeCell ref="AQ23:AT23"/>
    <mergeCell ref="AM17:AP17"/>
    <mergeCell ref="W25:Z25"/>
    <mergeCell ref="W20:Z20"/>
    <mergeCell ref="AQ33:AT33"/>
    <mergeCell ref="AE13:AH13"/>
    <mergeCell ref="AQ8:AT8"/>
    <mergeCell ref="AA16:AD16"/>
    <mergeCell ref="AM15:AP15"/>
    <mergeCell ref="W29:Z29"/>
    <mergeCell ref="W23:Z23"/>
    <mergeCell ref="W24:Z24"/>
    <mergeCell ref="O38:R38"/>
    <mergeCell ref="AI37:AL37"/>
    <mergeCell ref="O43:R43"/>
    <mergeCell ref="AQ17:AT17"/>
    <mergeCell ref="AI25:AL25"/>
    <mergeCell ref="S34:V34"/>
    <mergeCell ref="AA25:AD25"/>
    <mergeCell ref="K39:N39"/>
    <mergeCell ref="S36:V36"/>
    <mergeCell ref="S30:V30"/>
    <mergeCell ref="K37:N37"/>
    <mergeCell ref="AI38:AL38"/>
    <mergeCell ref="AQ25:AT25"/>
    <mergeCell ref="S41:V41"/>
    <mergeCell ref="AA28:AD28"/>
    <mergeCell ref="AA39:AD39"/>
    <mergeCell ref="AI30:AL30"/>
    <mergeCell ref="S37:V37"/>
    <mergeCell ref="K40:N40"/>
    <mergeCell ref="AQ38:AT38"/>
    <mergeCell ref="AQ43:AT43"/>
    <mergeCell ref="W38:Z38"/>
    <mergeCell ref="AM26:AP26"/>
    <mergeCell ref="AA29:AD29"/>
    <mergeCell ref="K24:N24"/>
    <mergeCell ref="AM29:AP29"/>
    <mergeCell ref="AE31:AH31"/>
    <mergeCell ref="AM23:AP23"/>
    <mergeCell ref="K26:N26"/>
    <mergeCell ref="AQ16:AT16"/>
    <mergeCell ref="AM24:AP24"/>
    <mergeCell ref="O35:R35"/>
    <mergeCell ref="AI27:AL27"/>
    <mergeCell ref="AQ18:AT18"/>
    <mergeCell ref="AI20:AL20"/>
    <mergeCell ref="O25:R25"/>
    <mergeCell ref="AI31:AL31"/>
    <mergeCell ref="AE34:AH34"/>
    <mergeCell ref="AE29:AH29"/>
    <mergeCell ref="AI34:AL34"/>
    <mergeCell ref="O34:R34"/>
    <mergeCell ref="O28:R28"/>
    <mergeCell ref="O26:R26"/>
    <mergeCell ref="S19:V19"/>
    <mergeCell ref="S29:V29"/>
    <mergeCell ref="O23:R23"/>
    <mergeCell ref="AQ31:AT31"/>
    <mergeCell ref="W26:Z26"/>
    <mergeCell ref="W3:Z3"/>
    <mergeCell ref="S5:V5"/>
    <mergeCell ref="I1:I3"/>
    <mergeCell ref="W6:Z6"/>
    <mergeCell ref="AE1:AX1"/>
    <mergeCell ref="O9:R9"/>
    <mergeCell ref="AE3:AH3"/>
    <mergeCell ref="AA5:AD5"/>
    <mergeCell ref="O4:R4"/>
    <mergeCell ref="AU7:AX7"/>
    <mergeCell ref="O7:R7"/>
    <mergeCell ref="O3:R3"/>
    <mergeCell ref="W4:Z4"/>
    <mergeCell ref="AU8:AX8"/>
    <mergeCell ref="S6:V6"/>
    <mergeCell ref="AQ7:AT7"/>
    <mergeCell ref="S7:V7"/>
    <mergeCell ref="AQ4:AT4"/>
    <mergeCell ref="K7:N7"/>
    <mergeCell ref="O6:R6"/>
    <mergeCell ref="AE2:AX2"/>
    <mergeCell ref="AA12:AD12"/>
    <mergeCell ref="AE12:AH12"/>
    <mergeCell ref="AI12:AL12"/>
    <mergeCell ref="AM12:AP12"/>
    <mergeCell ref="AQ12:AT12"/>
    <mergeCell ref="AU12:AX12"/>
    <mergeCell ref="AI22:AL22"/>
    <mergeCell ref="AM22:AP22"/>
    <mergeCell ref="AQ22:AT22"/>
    <mergeCell ref="AU22:AX22"/>
    <mergeCell ref="AA14:AD14"/>
    <mergeCell ref="AI13:AL13"/>
    <mergeCell ref="AA13:AD13"/>
    <mergeCell ref="AQ13:AT13"/>
    <mergeCell ref="AU17:AX17"/>
    <mergeCell ref="AU16:AX16"/>
    <mergeCell ref="AM14:AP14"/>
    <mergeCell ref="S42:V42"/>
    <mergeCell ref="W42:Z42"/>
    <mergeCell ref="AA42:AD42"/>
    <mergeCell ref="AE42:AH42"/>
    <mergeCell ref="AA32:AD32"/>
    <mergeCell ref="S22:V22"/>
    <mergeCell ref="W22:Z22"/>
    <mergeCell ref="AA22:AD22"/>
    <mergeCell ref="AE22:AH22"/>
    <mergeCell ref="S38:V38"/>
    <mergeCell ref="AE39:AH39"/>
    <mergeCell ref="W40:Z40"/>
    <mergeCell ref="AA36:AD36"/>
    <mergeCell ref="AE38:AH38"/>
    <mergeCell ref="AE40:AH40"/>
    <mergeCell ref="AA33:AD33"/>
    <mergeCell ref="AE33:AH33"/>
    <mergeCell ref="AA35:AD35"/>
    <mergeCell ref="AE37:AH37"/>
    <mergeCell ref="AM32:AP32"/>
    <mergeCell ref="AI42:AL42"/>
    <mergeCell ref="AM42:AP42"/>
    <mergeCell ref="AQ42:AT42"/>
    <mergeCell ref="AU42:AX42"/>
    <mergeCell ref="AE32:AH32"/>
    <mergeCell ref="AI32:AL32"/>
    <mergeCell ref="AU29:AX29"/>
    <mergeCell ref="AU4:AX4"/>
    <mergeCell ref="AU32:AX32"/>
    <mergeCell ref="AQ32:AT32"/>
    <mergeCell ref="AM41:AP41"/>
    <mergeCell ref="AU39:AX39"/>
    <mergeCell ref="AU23:AX23"/>
    <mergeCell ref="AU41:AX41"/>
    <mergeCell ref="AU24:AX24"/>
    <mergeCell ref="AU10:AX10"/>
    <mergeCell ref="AI36:AL36"/>
    <mergeCell ref="AQ39:AT39"/>
    <mergeCell ref="AU31:AX31"/>
    <mergeCell ref="AU38:AX38"/>
    <mergeCell ref="AU40:AX40"/>
    <mergeCell ref="AU37:AX37"/>
    <mergeCell ref="AU11:AX11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43"/>
  <sheetViews>
    <sheetView zoomScale="70" zoomScaleNormal="70" workbookViewId="0">
      <selection activeCell="AL49" sqref="AL49"/>
    </sheetView>
  </sheetViews>
  <sheetFormatPr defaultRowHeight="13.8" x14ac:dyDescent="0.25"/>
  <cols>
    <col min="2" max="2" width="11.77734375" style="11" customWidth="1"/>
    <col min="4" max="4" width="13" style="11" customWidth="1"/>
    <col min="5" max="5" width="19.21875" style="11" customWidth="1"/>
    <col min="6" max="6" width="17" style="11" customWidth="1"/>
    <col min="7" max="7" width="15.33203125" style="11" customWidth="1"/>
    <col min="8" max="8" width="24.33203125" style="11" customWidth="1"/>
    <col min="9" max="9" width="22.109375" style="11" customWidth="1"/>
    <col min="10" max="10" width="17.77734375" style="11" customWidth="1"/>
  </cols>
  <sheetData>
    <row r="1" spans="1:50" ht="15" customHeight="1" thickBot="1" x14ac:dyDescent="0.3">
      <c r="A1" s="46" t="s">
        <v>45</v>
      </c>
      <c r="B1" s="46" t="s">
        <v>4</v>
      </c>
      <c r="C1" s="46" t="s">
        <v>5</v>
      </c>
      <c r="D1" s="31" t="s">
        <v>46</v>
      </c>
      <c r="E1" s="31" t="s">
        <v>47</v>
      </c>
      <c r="F1" s="31" t="s">
        <v>48</v>
      </c>
      <c r="G1" s="31" t="s">
        <v>49</v>
      </c>
      <c r="H1" s="31" t="s">
        <v>50</v>
      </c>
      <c r="I1" s="31" t="s">
        <v>51</v>
      </c>
      <c r="J1" s="41" t="s">
        <v>52</v>
      </c>
      <c r="K1" s="48" t="s">
        <v>53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50"/>
      <c r="AE1" s="48" t="s">
        <v>53</v>
      </c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50"/>
    </row>
    <row r="2" spans="1:50" ht="15" customHeight="1" thickBot="1" x14ac:dyDescent="0.3">
      <c r="A2" s="47"/>
      <c r="B2" s="47"/>
      <c r="C2" s="47"/>
      <c r="D2" s="32"/>
      <c r="E2" s="32"/>
      <c r="F2" s="32"/>
      <c r="G2" s="32"/>
      <c r="H2" s="32"/>
      <c r="I2" s="32"/>
      <c r="J2" s="42"/>
      <c r="K2" s="57" t="s">
        <v>86</v>
      </c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50"/>
      <c r="AE2" s="57" t="s">
        <v>87</v>
      </c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50"/>
    </row>
    <row r="3" spans="1:50" ht="15" customHeight="1" thickBot="1" x14ac:dyDescent="0.3">
      <c r="A3" s="47"/>
      <c r="B3" s="47"/>
      <c r="C3" s="47"/>
      <c r="D3" s="66"/>
      <c r="E3" s="66"/>
      <c r="F3" s="66"/>
      <c r="G3" s="66"/>
      <c r="H3" s="66"/>
      <c r="I3" s="66"/>
      <c r="J3" s="73"/>
      <c r="K3" s="69" t="s">
        <v>54</v>
      </c>
      <c r="L3" s="70"/>
      <c r="M3" s="70"/>
      <c r="N3" s="71"/>
      <c r="O3" s="69" t="s">
        <v>55</v>
      </c>
      <c r="P3" s="70"/>
      <c r="Q3" s="70"/>
      <c r="R3" s="71"/>
      <c r="S3" s="69" t="s">
        <v>56</v>
      </c>
      <c r="T3" s="70"/>
      <c r="U3" s="70"/>
      <c r="V3" s="71"/>
      <c r="W3" s="69" t="s">
        <v>57</v>
      </c>
      <c r="X3" s="70"/>
      <c r="Y3" s="70"/>
      <c r="Z3" s="71"/>
      <c r="AA3" s="69" t="s">
        <v>58</v>
      </c>
      <c r="AB3" s="70"/>
      <c r="AC3" s="70"/>
      <c r="AD3" s="71"/>
      <c r="AE3" s="69" t="s">
        <v>54</v>
      </c>
      <c r="AF3" s="70"/>
      <c r="AG3" s="70"/>
      <c r="AH3" s="71"/>
      <c r="AI3" s="69" t="s">
        <v>55</v>
      </c>
      <c r="AJ3" s="70"/>
      <c r="AK3" s="70"/>
      <c r="AL3" s="71"/>
      <c r="AM3" s="69" t="s">
        <v>56</v>
      </c>
      <c r="AN3" s="70"/>
      <c r="AO3" s="70"/>
      <c r="AP3" s="71"/>
      <c r="AQ3" s="69" t="s">
        <v>57</v>
      </c>
      <c r="AR3" s="70"/>
      <c r="AS3" s="70"/>
      <c r="AT3" s="71"/>
      <c r="AU3" s="69" t="s">
        <v>58</v>
      </c>
      <c r="AV3" s="70"/>
      <c r="AW3" s="70"/>
      <c r="AX3" s="71"/>
    </row>
    <row r="4" spans="1:50" x14ac:dyDescent="0.25">
      <c r="A4" s="62" t="s">
        <v>10</v>
      </c>
      <c r="B4" s="62" t="s">
        <v>11</v>
      </c>
      <c r="C4" s="62" t="s">
        <v>12</v>
      </c>
      <c r="D4" s="15" t="s">
        <v>59</v>
      </c>
      <c r="E4" s="15" t="s">
        <v>60</v>
      </c>
      <c r="F4" s="15" t="s">
        <v>60</v>
      </c>
      <c r="G4" s="16">
        <v>1</v>
      </c>
      <c r="H4" s="15">
        <v>25</v>
      </c>
      <c r="I4" s="15" t="s">
        <v>60</v>
      </c>
      <c r="J4" s="17" t="s">
        <v>61</v>
      </c>
      <c r="K4" s="64"/>
      <c r="L4" s="65"/>
      <c r="M4" s="65"/>
      <c r="N4" s="34"/>
      <c r="O4" s="67"/>
      <c r="P4" s="36"/>
      <c r="Q4" s="36"/>
      <c r="R4" s="37"/>
      <c r="S4" s="67"/>
      <c r="T4" s="36"/>
      <c r="U4" s="36"/>
      <c r="V4" s="37"/>
      <c r="W4" s="67"/>
      <c r="X4" s="36"/>
      <c r="Y4" s="36"/>
      <c r="Z4" s="37"/>
      <c r="AA4" s="67"/>
      <c r="AB4" s="36"/>
      <c r="AC4" s="36"/>
      <c r="AD4" s="37"/>
      <c r="AE4" s="67" t="s">
        <v>60</v>
      </c>
      <c r="AF4" s="36"/>
      <c r="AG4" s="36"/>
      <c r="AH4" s="37"/>
      <c r="AI4" s="67" t="s">
        <v>60</v>
      </c>
      <c r="AJ4" s="36"/>
      <c r="AK4" s="36"/>
      <c r="AL4" s="37"/>
      <c r="AM4" s="72">
        <v>1.23434595877824E-12</v>
      </c>
      <c r="AN4" s="36"/>
      <c r="AO4" s="36"/>
      <c r="AP4" s="37"/>
      <c r="AQ4" s="72">
        <v>4.2105434694406102E-9</v>
      </c>
      <c r="AR4" s="36"/>
      <c r="AS4" s="36"/>
      <c r="AT4" s="37"/>
      <c r="AU4" s="67" t="s">
        <v>60</v>
      </c>
      <c r="AV4" s="36"/>
      <c r="AW4" s="36"/>
      <c r="AX4" s="37"/>
    </row>
    <row r="5" spans="1:50" x14ac:dyDescent="0.25">
      <c r="A5" s="47"/>
      <c r="B5" s="47"/>
      <c r="C5" s="47"/>
      <c r="D5" s="20"/>
      <c r="E5" s="20"/>
      <c r="F5" s="20"/>
      <c r="G5" s="21"/>
      <c r="H5" s="20"/>
      <c r="I5" s="20"/>
      <c r="J5" s="20"/>
      <c r="K5" s="64"/>
      <c r="L5" s="65"/>
      <c r="M5" s="65"/>
      <c r="N5" s="34"/>
      <c r="O5" s="64"/>
      <c r="P5" s="65"/>
      <c r="Q5" s="65"/>
      <c r="R5" s="34"/>
      <c r="S5" s="64"/>
      <c r="T5" s="65"/>
      <c r="U5" s="65"/>
      <c r="V5" s="34"/>
      <c r="W5" s="64"/>
      <c r="X5" s="65"/>
      <c r="Y5" s="65"/>
      <c r="Z5" s="34"/>
      <c r="AA5" s="64"/>
      <c r="AB5" s="65"/>
      <c r="AC5" s="65"/>
      <c r="AD5" s="34"/>
      <c r="AE5" s="64"/>
      <c r="AF5" s="65"/>
      <c r="AG5" s="65"/>
      <c r="AH5" s="34"/>
      <c r="AI5" s="64"/>
      <c r="AJ5" s="65"/>
      <c r="AK5" s="65"/>
      <c r="AL5" s="34"/>
      <c r="AM5" s="64"/>
      <c r="AN5" s="65"/>
      <c r="AO5" s="65"/>
      <c r="AP5" s="34"/>
      <c r="AQ5" s="64"/>
      <c r="AR5" s="65"/>
      <c r="AS5" s="65"/>
      <c r="AT5" s="34"/>
      <c r="AU5" s="64"/>
      <c r="AV5" s="65"/>
      <c r="AW5" s="65"/>
      <c r="AX5" s="34"/>
    </row>
    <row r="6" spans="1:50" x14ac:dyDescent="0.25">
      <c r="A6" s="47"/>
      <c r="B6" s="47"/>
      <c r="C6" s="47"/>
      <c r="D6" s="20"/>
      <c r="E6" s="20"/>
      <c r="F6" s="20"/>
      <c r="G6" s="21"/>
      <c r="H6" s="20"/>
      <c r="I6" s="20"/>
      <c r="J6" s="20"/>
      <c r="K6" s="64"/>
      <c r="L6" s="65"/>
      <c r="M6" s="65"/>
      <c r="N6" s="34"/>
      <c r="O6" s="64"/>
      <c r="P6" s="65"/>
      <c r="Q6" s="65"/>
      <c r="R6" s="34"/>
      <c r="S6" s="64"/>
      <c r="T6" s="65"/>
      <c r="U6" s="65"/>
      <c r="V6" s="34"/>
      <c r="W6" s="64"/>
      <c r="X6" s="65"/>
      <c r="Y6" s="65"/>
      <c r="Z6" s="34"/>
      <c r="AA6" s="64"/>
      <c r="AB6" s="65"/>
      <c r="AC6" s="65"/>
      <c r="AD6" s="34"/>
      <c r="AE6" s="64"/>
      <c r="AF6" s="65"/>
      <c r="AG6" s="65"/>
      <c r="AH6" s="34"/>
      <c r="AI6" s="64"/>
      <c r="AJ6" s="65"/>
      <c r="AK6" s="65"/>
      <c r="AL6" s="34"/>
      <c r="AM6" s="64"/>
      <c r="AN6" s="65"/>
      <c r="AO6" s="65"/>
      <c r="AP6" s="34"/>
      <c r="AQ6" s="64"/>
      <c r="AR6" s="65"/>
      <c r="AS6" s="65"/>
      <c r="AT6" s="34"/>
      <c r="AU6" s="64"/>
      <c r="AV6" s="65"/>
      <c r="AW6" s="65"/>
      <c r="AX6" s="34"/>
    </row>
    <row r="7" spans="1:50" x14ac:dyDescent="0.25">
      <c r="A7" s="47"/>
      <c r="B7" s="47"/>
      <c r="C7" s="47"/>
      <c r="D7" s="20"/>
      <c r="E7" s="20"/>
      <c r="F7" s="20"/>
      <c r="G7" s="21"/>
      <c r="H7" s="20"/>
      <c r="I7" s="20"/>
      <c r="J7" s="20"/>
      <c r="K7" s="64"/>
      <c r="L7" s="65"/>
      <c r="M7" s="65"/>
      <c r="N7" s="34"/>
      <c r="O7" s="64"/>
      <c r="P7" s="65"/>
      <c r="Q7" s="65"/>
      <c r="R7" s="34"/>
      <c r="S7" s="64"/>
      <c r="T7" s="65"/>
      <c r="U7" s="65"/>
      <c r="V7" s="34"/>
      <c r="W7" s="64"/>
      <c r="X7" s="65"/>
      <c r="Y7" s="65"/>
      <c r="Z7" s="34"/>
      <c r="AA7" s="64"/>
      <c r="AB7" s="65"/>
      <c r="AC7" s="65"/>
      <c r="AD7" s="34"/>
      <c r="AE7" s="64"/>
      <c r="AF7" s="65"/>
      <c r="AG7" s="65"/>
      <c r="AH7" s="34"/>
      <c r="AI7" s="64"/>
      <c r="AJ7" s="65"/>
      <c r="AK7" s="65"/>
      <c r="AL7" s="34"/>
      <c r="AM7" s="64"/>
      <c r="AN7" s="65"/>
      <c r="AO7" s="65"/>
      <c r="AP7" s="34"/>
      <c r="AQ7" s="64"/>
      <c r="AR7" s="65"/>
      <c r="AS7" s="65"/>
      <c r="AT7" s="34"/>
      <c r="AU7" s="64"/>
      <c r="AV7" s="65"/>
      <c r="AW7" s="65"/>
      <c r="AX7" s="34"/>
    </row>
    <row r="8" spans="1:50" x14ac:dyDescent="0.25">
      <c r="A8" s="47"/>
      <c r="B8" s="47"/>
      <c r="C8" s="47"/>
      <c r="D8" s="20"/>
      <c r="E8" s="20"/>
      <c r="F8" s="20"/>
      <c r="G8" s="21"/>
      <c r="H8" s="20"/>
      <c r="I8" s="20"/>
      <c r="J8" s="20"/>
      <c r="K8" s="64"/>
      <c r="L8" s="65"/>
      <c r="M8" s="65"/>
      <c r="N8" s="34"/>
      <c r="O8" s="64"/>
      <c r="P8" s="65"/>
      <c r="Q8" s="65"/>
      <c r="R8" s="34"/>
      <c r="S8" s="64"/>
      <c r="T8" s="65"/>
      <c r="U8" s="65"/>
      <c r="V8" s="34"/>
      <c r="W8" s="64"/>
      <c r="X8" s="65"/>
      <c r="Y8" s="65"/>
      <c r="Z8" s="34"/>
      <c r="AA8" s="64"/>
      <c r="AB8" s="65"/>
      <c r="AC8" s="65"/>
      <c r="AD8" s="34"/>
      <c r="AE8" s="64"/>
      <c r="AF8" s="65"/>
      <c r="AG8" s="65"/>
      <c r="AH8" s="34"/>
      <c r="AI8" s="64"/>
      <c r="AJ8" s="65"/>
      <c r="AK8" s="65"/>
      <c r="AL8" s="34"/>
      <c r="AM8" s="64"/>
      <c r="AN8" s="65"/>
      <c r="AO8" s="65"/>
      <c r="AP8" s="34"/>
      <c r="AQ8" s="64"/>
      <c r="AR8" s="65"/>
      <c r="AS8" s="65"/>
      <c r="AT8" s="34"/>
      <c r="AU8" s="64"/>
      <c r="AV8" s="65"/>
      <c r="AW8" s="65"/>
      <c r="AX8" s="34"/>
    </row>
    <row r="9" spans="1:50" x14ac:dyDescent="0.25">
      <c r="A9" s="47"/>
      <c r="B9" s="47"/>
      <c r="C9" s="47"/>
      <c r="D9" s="20"/>
      <c r="E9" s="20"/>
      <c r="F9" s="20"/>
      <c r="G9" s="21"/>
      <c r="H9" s="20"/>
      <c r="I9" s="20"/>
      <c r="J9" s="20"/>
      <c r="K9" s="64"/>
      <c r="L9" s="65"/>
      <c r="M9" s="65"/>
      <c r="N9" s="34"/>
      <c r="O9" s="64"/>
      <c r="P9" s="65"/>
      <c r="Q9" s="65"/>
      <c r="R9" s="34"/>
      <c r="S9" s="64"/>
      <c r="T9" s="65"/>
      <c r="U9" s="65"/>
      <c r="V9" s="34"/>
      <c r="W9" s="64"/>
      <c r="X9" s="65"/>
      <c r="Y9" s="65"/>
      <c r="Z9" s="34"/>
      <c r="AA9" s="64"/>
      <c r="AB9" s="65"/>
      <c r="AC9" s="65"/>
      <c r="AD9" s="34"/>
      <c r="AE9" s="64"/>
      <c r="AF9" s="65"/>
      <c r="AG9" s="65"/>
      <c r="AH9" s="34"/>
      <c r="AI9" s="64"/>
      <c r="AJ9" s="65"/>
      <c r="AK9" s="65"/>
      <c r="AL9" s="34"/>
      <c r="AM9" s="64"/>
      <c r="AN9" s="65"/>
      <c r="AO9" s="65"/>
      <c r="AP9" s="34"/>
      <c r="AQ9" s="64"/>
      <c r="AR9" s="65"/>
      <c r="AS9" s="65"/>
      <c r="AT9" s="34"/>
      <c r="AU9" s="64"/>
      <c r="AV9" s="65"/>
      <c r="AW9" s="65"/>
      <c r="AX9" s="34"/>
    </row>
    <row r="10" spans="1:50" x14ac:dyDescent="0.25">
      <c r="A10" s="47"/>
      <c r="B10" s="47"/>
      <c r="C10" s="47"/>
      <c r="D10" s="20"/>
      <c r="E10" s="20"/>
      <c r="F10" s="20"/>
      <c r="G10" s="21"/>
      <c r="H10" s="20"/>
      <c r="I10" s="20"/>
      <c r="J10" s="20"/>
      <c r="K10" s="64"/>
      <c r="L10" s="65"/>
      <c r="M10" s="65"/>
      <c r="N10" s="34"/>
      <c r="O10" s="64"/>
      <c r="P10" s="65"/>
      <c r="Q10" s="65"/>
      <c r="R10" s="34"/>
      <c r="S10" s="64"/>
      <c r="T10" s="65"/>
      <c r="U10" s="65"/>
      <c r="V10" s="34"/>
      <c r="W10" s="64"/>
      <c r="X10" s="65"/>
      <c r="Y10" s="65"/>
      <c r="Z10" s="34"/>
      <c r="AA10" s="64"/>
      <c r="AB10" s="65"/>
      <c r="AC10" s="65"/>
      <c r="AD10" s="34"/>
      <c r="AE10" s="64"/>
      <c r="AF10" s="65"/>
      <c r="AG10" s="65"/>
      <c r="AH10" s="34"/>
      <c r="AI10" s="64"/>
      <c r="AJ10" s="65"/>
      <c r="AK10" s="65"/>
      <c r="AL10" s="34"/>
      <c r="AM10" s="64"/>
      <c r="AN10" s="65"/>
      <c r="AO10" s="65"/>
      <c r="AP10" s="34"/>
      <c r="AQ10" s="64"/>
      <c r="AR10" s="65"/>
      <c r="AS10" s="65"/>
      <c r="AT10" s="34"/>
      <c r="AU10" s="64"/>
      <c r="AV10" s="65"/>
      <c r="AW10" s="65"/>
      <c r="AX10" s="34"/>
    </row>
    <row r="11" spans="1:50" x14ac:dyDescent="0.25">
      <c r="A11" s="47"/>
      <c r="B11" s="47"/>
      <c r="C11" s="47"/>
      <c r="D11" s="20"/>
      <c r="E11" s="20"/>
      <c r="F11" s="20"/>
      <c r="G11" s="21"/>
      <c r="H11" s="20"/>
      <c r="I11" s="20"/>
      <c r="J11" s="20"/>
      <c r="K11" s="64"/>
      <c r="L11" s="65"/>
      <c r="M11" s="65"/>
      <c r="N11" s="34"/>
      <c r="O11" s="64"/>
      <c r="P11" s="65"/>
      <c r="Q11" s="65"/>
      <c r="R11" s="34"/>
      <c r="S11" s="64"/>
      <c r="T11" s="65"/>
      <c r="U11" s="65"/>
      <c r="V11" s="34"/>
      <c r="W11" s="64"/>
      <c r="X11" s="65"/>
      <c r="Y11" s="65"/>
      <c r="Z11" s="34"/>
      <c r="AA11" s="64"/>
      <c r="AB11" s="65"/>
      <c r="AC11" s="65"/>
      <c r="AD11" s="34"/>
      <c r="AE11" s="64"/>
      <c r="AF11" s="65"/>
      <c r="AG11" s="65"/>
      <c r="AH11" s="34"/>
      <c r="AI11" s="64"/>
      <c r="AJ11" s="65"/>
      <c r="AK11" s="65"/>
      <c r="AL11" s="34"/>
      <c r="AM11" s="64"/>
      <c r="AN11" s="65"/>
      <c r="AO11" s="65"/>
      <c r="AP11" s="34"/>
      <c r="AQ11" s="64"/>
      <c r="AR11" s="65"/>
      <c r="AS11" s="65"/>
      <c r="AT11" s="34"/>
      <c r="AU11" s="64"/>
      <c r="AV11" s="65"/>
      <c r="AW11" s="65"/>
      <c r="AX11" s="34"/>
    </row>
    <row r="12" spans="1:50" x14ac:dyDescent="0.25">
      <c r="A12" s="47"/>
      <c r="B12" s="47"/>
      <c r="C12" s="47"/>
      <c r="D12" s="20" t="s">
        <v>77</v>
      </c>
      <c r="E12" s="20"/>
      <c r="F12" s="20"/>
      <c r="G12" s="21" t="s">
        <v>70</v>
      </c>
      <c r="H12" s="20" t="s">
        <v>78</v>
      </c>
      <c r="I12" s="20"/>
      <c r="J12" s="20" t="s">
        <v>61</v>
      </c>
      <c r="K12" s="64">
        <v>6.141753772226366E-13</v>
      </c>
      <c r="L12" s="65"/>
      <c r="M12" s="65"/>
      <c r="N12" s="34"/>
      <c r="O12" s="64">
        <v>1.1990408665951691E-14</v>
      </c>
      <c r="P12" s="65"/>
      <c r="Q12" s="65"/>
      <c r="R12" s="34"/>
      <c r="S12" s="64">
        <v>1.216771739672524E-11</v>
      </c>
      <c r="T12" s="65"/>
      <c r="U12" s="65"/>
      <c r="V12" s="34"/>
      <c r="W12" s="64">
        <v>5.5196982387891308E-14</v>
      </c>
      <c r="X12" s="65"/>
      <c r="Y12" s="65"/>
      <c r="Z12" s="34"/>
      <c r="AA12" s="64"/>
      <c r="AB12" s="65"/>
      <c r="AC12" s="65"/>
      <c r="AD12" s="34"/>
      <c r="AE12" s="64"/>
      <c r="AF12" s="65"/>
      <c r="AG12" s="65"/>
      <c r="AH12" s="34"/>
      <c r="AI12" s="64"/>
      <c r="AJ12" s="65"/>
      <c r="AK12" s="65"/>
      <c r="AL12" s="34"/>
      <c r="AM12" s="64"/>
      <c r="AN12" s="65"/>
      <c r="AO12" s="65"/>
      <c r="AP12" s="34"/>
      <c r="AQ12" s="64"/>
      <c r="AR12" s="65"/>
      <c r="AS12" s="65"/>
      <c r="AT12" s="34"/>
      <c r="AU12" s="64"/>
      <c r="AV12" s="65"/>
      <c r="AW12" s="65"/>
      <c r="AX12" s="34"/>
    </row>
    <row r="13" spans="1:50" ht="15" customHeight="1" thickBot="1" x14ac:dyDescent="0.3">
      <c r="A13" s="63"/>
      <c r="B13" s="63"/>
      <c r="C13" s="63"/>
      <c r="D13" s="18"/>
      <c r="E13" s="18"/>
      <c r="F13" s="18"/>
      <c r="G13" s="19"/>
      <c r="H13" s="18"/>
      <c r="I13" s="18"/>
      <c r="J13" s="18"/>
      <c r="K13" s="68"/>
      <c r="L13" s="56"/>
      <c r="M13" s="56"/>
      <c r="N13" s="58"/>
      <c r="O13" s="68"/>
      <c r="P13" s="56"/>
      <c r="Q13" s="56"/>
      <c r="R13" s="58"/>
      <c r="S13" s="68"/>
      <c r="T13" s="56"/>
      <c r="U13" s="56"/>
      <c r="V13" s="58"/>
      <c r="W13" s="68"/>
      <c r="X13" s="56"/>
      <c r="Y13" s="56"/>
      <c r="Z13" s="58"/>
      <c r="AA13" s="68"/>
      <c r="AB13" s="56"/>
      <c r="AC13" s="56"/>
      <c r="AD13" s="58"/>
      <c r="AE13" s="68"/>
      <c r="AF13" s="56"/>
      <c r="AG13" s="56"/>
      <c r="AH13" s="58"/>
      <c r="AI13" s="68"/>
      <c r="AJ13" s="56"/>
      <c r="AK13" s="56"/>
      <c r="AL13" s="58"/>
      <c r="AM13" s="68"/>
      <c r="AN13" s="56"/>
      <c r="AO13" s="56"/>
      <c r="AP13" s="58"/>
      <c r="AQ13" s="68"/>
      <c r="AR13" s="56"/>
      <c r="AS13" s="56"/>
      <c r="AT13" s="58"/>
      <c r="AU13" s="68"/>
      <c r="AV13" s="56"/>
      <c r="AW13" s="56"/>
      <c r="AX13" s="58"/>
    </row>
    <row r="14" spans="1:50" x14ac:dyDescent="0.25">
      <c r="A14" s="62" t="s">
        <v>15</v>
      </c>
      <c r="B14" s="62" t="s">
        <v>12</v>
      </c>
      <c r="C14" s="62" t="s">
        <v>16</v>
      </c>
      <c r="D14" s="15" t="s">
        <v>59</v>
      </c>
      <c r="E14" s="15">
        <v>30</v>
      </c>
      <c r="F14" s="15" t="s">
        <v>60</v>
      </c>
      <c r="G14" s="16">
        <v>1</v>
      </c>
      <c r="H14" s="15" t="s">
        <v>60</v>
      </c>
      <c r="I14" s="15" t="s">
        <v>79</v>
      </c>
      <c r="J14" s="17" t="s">
        <v>61</v>
      </c>
      <c r="K14" s="67"/>
      <c r="L14" s="36"/>
      <c r="M14" s="36"/>
      <c r="N14" s="37"/>
      <c r="O14" s="67"/>
      <c r="P14" s="36"/>
      <c r="Q14" s="36"/>
      <c r="R14" s="37"/>
      <c r="S14" s="67"/>
      <c r="T14" s="36"/>
      <c r="U14" s="36"/>
      <c r="V14" s="37"/>
      <c r="W14" s="67"/>
      <c r="X14" s="36"/>
      <c r="Y14" s="36"/>
      <c r="Z14" s="37"/>
      <c r="AA14" s="67"/>
      <c r="AB14" s="36"/>
      <c r="AC14" s="36"/>
      <c r="AD14" s="37"/>
      <c r="AE14" s="67">
        <v>2</v>
      </c>
      <c r="AF14" s="36"/>
      <c r="AG14" s="36"/>
      <c r="AH14" s="37"/>
      <c r="AI14" s="67">
        <v>0.8</v>
      </c>
      <c r="AJ14" s="36"/>
      <c r="AK14" s="36"/>
      <c r="AL14" s="37"/>
      <c r="AM14" s="67" t="s">
        <v>60</v>
      </c>
      <c r="AN14" s="36"/>
      <c r="AO14" s="36"/>
      <c r="AP14" s="37"/>
      <c r="AQ14" s="67" t="s">
        <v>60</v>
      </c>
      <c r="AR14" s="36"/>
      <c r="AS14" s="36"/>
      <c r="AT14" s="37"/>
      <c r="AU14" s="67" t="s">
        <v>60</v>
      </c>
      <c r="AV14" s="36"/>
      <c r="AW14" s="36"/>
      <c r="AX14" s="37"/>
    </row>
    <row r="15" spans="1:50" x14ac:dyDescent="0.25">
      <c r="A15" s="47"/>
      <c r="B15" s="47"/>
      <c r="C15" s="47"/>
      <c r="D15" s="20"/>
      <c r="E15" s="20"/>
      <c r="F15" s="20"/>
      <c r="G15" s="21"/>
      <c r="H15" s="20"/>
      <c r="I15" s="20"/>
      <c r="J15" s="20"/>
      <c r="K15" s="64"/>
      <c r="L15" s="65"/>
      <c r="M15" s="65"/>
      <c r="N15" s="34"/>
      <c r="O15" s="64"/>
      <c r="P15" s="65"/>
      <c r="Q15" s="65"/>
      <c r="R15" s="34"/>
      <c r="S15" s="64"/>
      <c r="T15" s="65"/>
      <c r="U15" s="65"/>
      <c r="V15" s="34"/>
      <c r="W15" s="64"/>
      <c r="X15" s="65"/>
      <c r="Y15" s="65"/>
      <c r="Z15" s="34"/>
      <c r="AA15" s="64"/>
      <c r="AB15" s="65"/>
      <c r="AC15" s="65"/>
      <c r="AD15" s="34"/>
      <c r="AE15" s="64"/>
      <c r="AF15" s="65"/>
      <c r="AG15" s="65"/>
      <c r="AH15" s="34"/>
      <c r="AI15" s="64"/>
      <c r="AJ15" s="65"/>
      <c r="AK15" s="65"/>
      <c r="AL15" s="34"/>
      <c r="AM15" s="64"/>
      <c r="AN15" s="65"/>
      <c r="AO15" s="65"/>
      <c r="AP15" s="34"/>
      <c r="AQ15" s="64"/>
      <c r="AR15" s="65"/>
      <c r="AS15" s="65"/>
      <c r="AT15" s="34"/>
      <c r="AU15" s="64"/>
      <c r="AV15" s="65"/>
      <c r="AW15" s="65"/>
      <c r="AX15" s="34"/>
    </row>
    <row r="16" spans="1:50" x14ac:dyDescent="0.25">
      <c r="A16" s="47"/>
      <c r="B16" s="47"/>
      <c r="C16" s="47"/>
      <c r="D16" s="20"/>
      <c r="E16" s="20"/>
      <c r="F16" s="20"/>
      <c r="G16" s="21"/>
      <c r="H16" s="20"/>
      <c r="I16" s="20"/>
      <c r="J16" s="20"/>
      <c r="K16" s="64"/>
      <c r="L16" s="65"/>
      <c r="M16" s="65"/>
      <c r="N16" s="34"/>
      <c r="O16" s="64"/>
      <c r="P16" s="65"/>
      <c r="Q16" s="65"/>
      <c r="R16" s="34"/>
      <c r="S16" s="64"/>
      <c r="T16" s="65"/>
      <c r="U16" s="65"/>
      <c r="V16" s="34"/>
      <c r="W16" s="64"/>
      <c r="X16" s="65"/>
      <c r="Y16" s="65"/>
      <c r="Z16" s="34"/>
      <c r="AA16" s="64"/>
      <c r="AB16" s="65"/>
      <c r="AC16" s="65"/>
      <c r="AD16" s="34"/>
      <c r="AE16" s="64"/>
      <c r="AF16" s="65"/>
      <c r="AG16" s="65"/>
      <c r="AH16" s="34"/>
      <c r="AI16" s="64"/>
      <c r="AJ16" s="65"/>
      <c r="AK16" s="65"/>
      <c r="AL16" s="34"/>
      <c r="AM16" s="64"/>
      <c r="AN16" s="65"/>
      <c r="AO16" s="65"/>
      <c r="AP16" s="34"/>
      <c r="AQ16" s="64"/>
      <c r="AR16" s="65"/>
      <c r="AS16" s="65"/>
      <c r="AT16" s="34"/>
      <c r="AU16" s="64"/>
      <c r="AV16" s="65"/>
      <c r="AW16" s="65"/>
      <c r="AX16" s="34"/>
    </row>
    <row r="17" spans="1:50" x14ac:dyDescent="0.25">
      <c r="A17" s="47"/>
      <c r="B17" s="47"/>
      <c r="C17" s="47"/>
      <c r="D17" s="20"/>
      <c r="E17" s="20"/>
      <c r="F17" s="20"/>
      <c r="G17" s="21"/>
      <c r="H17" s="20"/>
      <c r="I17" s="20"/>
      <c r="J17" s="20"/>
      <c r="K17" s="64"/>
      <c r="L17" s="65"/>
      <c r="M17" s="65"/>
      <c r="N17" s="34"/>
      <c r="O17" s="64"/>
      <c r="P17" s="65"/>
      <c r="Q17" s="65"/>
      <c r="R17" s="34"/>
      <c r="S17" s="64"/>
      <c r="T17" s="65"/>
      <c r="U17" s="65"/>
      <c r="V17" s="34"/>
      <c r="W17" s="64"/>
      <c r="X17" s="65"/>
      <c r="Y17" s="65"/>
      <c r="Z17" s="34"/>
      <c r="AA17" s="64"/>
      <c r="AB17" s="65"/>
      <c r="AC17" s="65"/>
      <c r="AD17" s="34"/>
      <c r="AE17" s="64"/>
      <c r="AF17" s="65"/>
      <c r="AG17" s="65"/>
      <c r="AH17" s="34"/>
      <c r="AI17" s="64"/>
      <c r="AJ17" s="65"/>
      <c r="AK17" s="65"/>
      <c r="AL17" s="34"/>
      <c r="AM17" s="64"/>
      <c r="AN17" s="65"/>
      <c r="AO17" s="65"/>
      <c r="AP17" s="34"/>
      <c r="AQ17" s="64"/>
      <c r="AR17" s="65"/>
      <c r="AS17" s="65"/>
      <c r="AT17" s="34"/>
      <c r="AU17" s="64"/>
      <c r="AV17" s="65"/>
      <c r="AW17" s="65"/>
      <c r="AX17" s="34"/>
    </row>
    <row r="18" spans="1:50" x14ac:dyDescent="0.25">
      <c r="A18" s="47"/>
      <c r="B18" s="47"/>
      <c r="C18" s="47"/>
      <c r="D18" s="20"/>
      <c r="E18" s="20"/>
      <c r="F18" s="20"/>
      <c r="G18" s="21"/>
      <c r="H18" s="20"/>
      <c r="I18" s="20"/>
      <c r="J18" s="20"/>
      <c r="K18" s="64"/>
      <c r="L18" s="65"/>
      <c r="M18" s="65"/>
      <c r="N18" s="34"/>
      <c r="O18" s="64"/>
      <c r="P18" s="65"/>
      <c r="Q18" s="65"/>
      <c r="R18" s="34"/>
      <c r="S18" s="64"/>
      <c r="T18" s="65"/>
      <c r="U18" s="65"/>
      <c r="V18" s="34"/>
      <c r="W18" s="64"/>
      <c r="X18" s="65"/>
      <c r="Y18" s="65"/>
      <c r="Z18" s="34"/>
      <c r="AA18" s="64"/>
      <c r="AB18" s="65"/>
      <c r="AC18" s="65"/>
      <c r="AD18" s="34"/>
      <c r="AE18" s="64"/>
      <c r="AF18" s="65"/>
      <c r="AG18" s="65"/>
      <c r="AH18" s="34"/>
      <c r="AI18" s="64"/>
      <c r="AJ18" s="65"/>
      <c r="AK18" s="65"/>
      <c r="AL18" s="34"/>
      <c r="AM18" s="64"/>
      <c r="AN18" s="65"/>
      <c r="AO18" s="65"/>
      <c r="AP18" s="34"/>
      <c r="AQ18" s="64"/>
      <c r="AR18" s="65"/>
      <c r="AS18" s="65"/>
      <c r="AT18" s="34"/>
      <c r="AU18" s="64"/>
      <c r="AV18" s="65"/>
      <c r="AW18" s="65"/>
      <c r="AX18" s="34"/>
    </row>
    <row r="19" spans="1:50" x14ac:dyDescent="0.25">
      <c r="A19" s="47"/>
      <c r="B19" s="47"/>
      <c r="C19" s="47"/>
      <c r="D19" s="20"/>
      <c r="E19" s="20"/>
      <c r="F19" s="20"/>
      <c r="G19" s="21"/>
      <c r="H19" s="20"/>
      <c r="I19" s="20"/>
      <c r="J19" s="20"/>
      <c r="K19" s="64"/>
      <c r="L19" s="65"/>
      <c r="M19" s="65"/>
      <c r="N19" s="34"/>
      <c r="O19" s="64"/>
      <c r="P19" s="65"/>
      <c r="Q19" s="65"/>
      <c r="R19" s="34"/>
      <c r="S19" s="64"/>
      <c r="T19" s="65"/>
      <c r="U19" s="65"/>
      <c r="V19" s="34"/>
      <c r="W19" s="64"/>
      <c r="X19" s="65"/>
      <c r="Y19" s="65"/>
      <c r="Z19" s="34"/>
      <c r="AA19" s="64"/>
      <c r="AB19" s="65"/>
      <c r="AC19" s="65"/>
      <c r="AD19" s="34"/>
      <c r="AE19" s="64"/>
      <c r="AF19" s="65"/>
      <c r="AG19" s="65"/>
      <c r="AH19" s="34"/>
      <c r="AI19" s="64"/>
      <c r="AJ19" s="65"/>
      <c r="AK19" s="65"/>
      <c r="AL19" s="34"/>
      <c r="AM19" s="64"/>
      <c r="AN19" s="65"/>
      <c r="AO19" s="65"/>
      <c r="AP19" s="34"/>
      <c r="AQ19" s="64"/>
      <c r="AR19" s="65"/>
      <c r="AS19" s="65"/>
      <c r="AT19" s="34"/>
      <c r="AU19" s="64"/>
      <c r="AV19" s="65"/>
      <c r="AW19" s="65"/>
      <c r="AX19" s="34"/>
    </row>
    <row r="20" spans="1:50" x14ac:dyDescent="0.25">
      <c r="A20" s="47"/>
      <c r="B20" s="47"/>
      <c r="C20" s="47"/>
      <c r="D20" s="20"/>
      <c r="E20" s="20"/>
      <c r="F20" s="20"/>
      <c r="G20" s="21"/>
      <c r="H20" s="20"/>
      <c r="I20" s="20"/>
      <c r="J20" s="20"/>
      <c r="K20" s="64"/>
      <c r="L20" s="65"/>
      <c r="M20" s="65"/>
      <c r="N20" s="34"/>
      <c r="O20" s="64"/>
      <c r="P20" s="65"/>
      <c r="Q20" s="65"/>
      <c r="R20" s="34"/>
      <c r="S20" s="64"/>
      <c r="T20" s="65"/>
      <c r="U20" s="65"/>
      <c r="V20" s="34"/>
      <c r="W20" s="64"/>
      <c r="X20" s="65"/>
      <c r="Y20" s="65"/>
      <c r="Z20" s="34"/>
      <c r="AA20" s="64"/>
      <c r="AB20" s="65"/>
      <c r="AC20" s="65"/>
      <c r="AD20" s="34"/>
      <c r="AE20" s="64"/>
      <c r="AF20" s="65"/>
      <c r="AG20" s="65"/>
      <c r="AH20" s="34"/>
      <c r="AI20" s="64"/>
      <c r="AJ20" s="65"/>
      <c r="AK20" s="65"/>
      <c r="AL20" s="34"/>
      <c r="AM20" s="64"/>
      <c r="AN20" s="65"/>
      <c r="AO20" s="65"/>
      <c r="AP20" s="34"/>
      <c r="AQ20" s="64"/>
      <c r="AR20" s="65"/>
      <c r="AS20" s="65"/>
      <c r="AT20" s="34"/>
      <c r="AU20" s="64"/>
      <c r="AV20" s="65"/>
      <c r="AW20" s="65"/>
      <c r="AX20" s="34"/>
    </row>
    <row r="21" spans="1:50" x14ac:dyDescent="0.25">
      <c r="A21" s="47"/>
      <c r="B21" s="47"/>
      <c r="C21" s="47"/>
      <c r="D21" s="20"/>
      <c r="E21" s="20"/>
      <c r="F21" s="20"/>
      <c r="G21" s="21"/>
      <c r="H21" s="20"/>
      <c r="I21" s="20"/>
      <c r="J21" s="20"/>
      <c r="K21" s="64"/>
      <c r="L21" s="65"/>
      <c r="M21" s="65"/>
      <c r="N21" s="34"/>
      <c r="O21" s="64"/>
      <c r="P21" s="65"/>
      <c r="Q21" s="65"/>
      <c r="R21" s="34"/>
      <c r="S21" s="64"/>
      <c r="T21" s="65"/>
      <c r="U21" s="65"/>
      <c r="V21" s="34"/>
      <c r="W21" s="64"/>
      <c r="X21" s="65"/>
      <c r="Y21" s="65"/>
      <c r="Z21" s="34"/>
      <c r="AA21" s="64"/>
      <c r="AB21" s="65"/>
      <c r="AC21" s="65"/>
      <c r="AD21" s="34"/>
      <c r="AE21" s="64"/>
      <c r="AF21" s="65"/>
      <c r="AG21" s="65"/>
      <c r="AH21" s="34"/>
      <c r="AI21" s="64"/>
      <c r="AJ21" s="65"/>
      <c r="AK21" s="65"/>
      <c r="AL21" s="34"/>
      <c r="AM21" s="64"/>
      <c r="AN21" s="65"/>
      <c r="AO21" s="65"/>
      <c r="AP21" s="34"/>
      <c r="AQ21" s="64"/>
      <c r="AR21" s="65"/>
      <c r="AS21" s="65"/>
      <c r="AT21" s="34"/>
      <c r="AU21" s="64"/>
      <c r="AV21" s="65"/>
      <c r="AW21" s="65"/>
      <c r="AX21" s="34"/>
    </row>
    <row r="22" spans="1:50" x14ac:dyDescent="0.25">
      <c r="A22" s="47"/>
      <c r="B22" s="47"/>
      <c r="C22" s="47"/>
      <c r="D22" s="20" t="s">
        <v>77</v>
      </c>
      <c r="E22" s="20" t="s">
        <v>82</v>
      </c>
      <c r="F22" s="20"/>
      <c r="G22" s="21" t="s">
        <v>70</v>
      </c>
      <c r="H22" s="20"/>
      <c r="I22" s="20"/>
      <c r="J22" s="20" t="s">
        <v>61</v>
      </c>
      <c r="K22" s="64">
        <v>4.281062999807828</v>
      </c>
      <c r="L22" s="65"/>
      <c r="M22" s="65"/>
      <c r="N22" s="34"/>
      <c r="O22" s="64">
        <v>16.82077734408664</v>
      </c>
      <c r="P22" s="65"/>
      <c r="Q22" s="65"/>
      <c r="R22" s="34"/>
      <c r="S22" s="64"/>
      <c r="T22" s="65"/>
      <c r="U22" s="65"/>
      <c r="V22" s="34"/>
      <c r="W22" s="64"/>
      <c r="X22" s="65"/>
      <c r="Y22" s="65"/>
      <c r="Z22" s="34"/>
      <c r="AA22" s="64"/>
      <c r="AB22" s="65"/>
      <c r="AC22" s="65"/>
      <c r="AD22" s="34"/>
      <c r="AE22" s="64"/>
      <c r="AF22" s="65"/>
      <c r="AG22" s="65"/>
      <c r="AH22" s="34"/>
      <c r="AI22" s="64"/>
      <c r="AJ22" s="65"/>
      <c r="AK22" s="65"/>
      <c r="AL22" s="34"/>
      <c r="AM22" s="64"/>
      <c r="AN22" s="65"/>
      <c r="AO22" s="65"/>
      <c r="AP22" s="34"/>
      <c r="AQ22" s="64"/>
      <c r="AR22" s="65"/>
      <c r="AS22" s="65"/>
      <c r="AT22" s="34"/>
      <c r="AU22" s="64"/>
      <c r="AV22" s="65"/>
      <c r="AW22" s="65"/>
      <c r="AX22" s="34"/>
    </row>
    <row r="23" spans="1:50" ht="15" customHeight="1" thickBot="1" x14ac:dyDescent="0.3">
      <c r="A23" s="63"/>
      <c r="B23" s="63"/>
      <c r="C23" s="63"/>
      <c r="D23" s="18"/>
      <c r="E23" s="18"/>
      <c r="F23" s="18"/>
      <c r="G23" s="19"/>
      <c r="H23" s="18"/>
      <c r="I23" s="18"/>
      <c r="J23" s="18"/>
      <c r="K23" s="68"/>
      <c r="L23" s="56"/>
      <c r="M23" s="56"/>
      <c r="N23" s="58"/>
      <c r="O23" s="68"/>
      <c r="P23" s="56"/>
      <c r="Q23" s="56"/>
      <c r="R23" s="58"/>
      <c r="S23" s="68"/>
      <c r="T23" s="56"/>
      <c r="U23" s="56"/>
      <c r="V23" s="58"/>
      <c r="W23" s="68"/>
      <c r="X23" s="56"/>
      <c r="Y23" s="56"/>
      <c r="Z23" s="58"/>
      <c r="AA23" s="68"/>
      <c r="AB23" s="56"/>
      <c r="AC23" s="56"/>
      <c r="AD23" s="58"/>
      <c r="AE23" s="68"/>
      <c r="AF23" s="56"/>
      <c r="AG23" s="56"/>
      <c r="AH23" s="58"/>
      <c r="AI23" s="68"/>
      <c r="AJ23" s="56"/>
      <c r="AK23" s="56"/>
      <c r="AL23" s="58"/>
      <c r="AM23" s="68"/>
      <c r="AN23" s="56"/>
      <c r="AO23" s="56"/>
      <c r="AP23" s="58"/>
      <c r="AQ23" s="68"/>
      <c r="AR23" s="56"/>
      <c r="AS23" s="56"/>
      <c r="AT23" s="58"/>
      <c r="AU23" s="68"/>
      <c r="AV23" s="56"/>
      <c r="AW23" s="56"/>
      <c r="AX23" s="58"/>
    </row>
    <row r="24" spans="1:50" x14ac:dyDescent="0.25">
      <c r="A24" s="62" t="s">
        <v>32</v>
      </c>
      <c r="B24" s="62" t="s">
        <v>20</v>
      </c>
      <c r="C24" s="62" t="s">
        <v>27</v>
      </c>
      <c r="D24" s="15" t="s">
        <v>59</v>
      </c>
      <c r="E24" s="15" t="s">
        <v>60</v>
      </c>
      <c r="F24" s="15">
        <v>40</v>
      </c>
      <c r="G24" s="16">
        <v>1</v>
      </c>
      <c r="H24" s="15" t="s">
        <v>60</v>
      </c>
      <c r="I24" s="15" t="s">
        <v>60</v>
      </c>
      <c r="J24" s="17" t="s">
        <v>61</v>
      </c>
      <c r="K24" s="67"/>
      <c r="L24" s="36"/>
      <c r="M24" s="36"/>
      <c r="N24" s="37"/>
      <c r="O24" s="67"/>
      <c r="P24" s="36"/>
      <c r="Q24" s="36"/>
      <c r="R24" s="37"/>
      <c r="S24" s="67"/>
      <c r="T24" s="36"/>
      <c r="U24" s="36"/>
      <c r="V24" s="37"/>
      <c r="W24" s="67"/>
      <c r="X24" s="36"/>
      <c r="Y24" s="36"/>
      <c r="Z24" s="37"/>
      <c r="AA24" s="67"/>
      <c r="AB24" s="36"/>
      <c r="AC24" s="36"/>
      <c r="AD24" s="37"/>
      <c r="AE24" s="67" t="s">
        <v>60</v>
      </c>
      <c r="AF24" s="36"/>
      <c r="AG24" s="36"/>
      <c r="AH24" s="37"/>
      <c r="AI24" s="67" t="s">
        <v>60</v>
      </c>
      <c r="AJ24" s="36"/>
      <c r="AK24" s="36"/>
      <c r="AL24" s="37"/>
      <c r="AM24" s="67" t="s">
        <v>110</v>
      </c>
      <c r="AN24" s="36"/>
      <c r="AO24" s="36"/>
      <c r="AP24" s="37"/>
      <c r="AQ24" s="67">
        <v>9.6100000000000005E-2</v>
      </c>
      <c r="AR24" s="36"/>
      <c r="AS24" s="36"/>
      <c r="AT24" s="37"/>
      <c r="AU24" s="67" t="s">
        <v>60</v>
      </c>
      <c r="AV24" s="36"/>
      <c r="AW24" s="36"/>
      <c r="AX24" s="37"/>
    </row>
    <row r="25" spans="1:50" x14ac:dyDescent="0.25">
      <c r="A25" s="47"/>
      <c r="B25" s="47"/>
      <c r="C25" s="47"/>
      <c r="D25" s="20"/>
      <c r="E25" s="20"/>
      <c r="F25" s="20"/>
      <c r="G25" s="21"/>
      <c r="H25" s="20"/>
      <c r="I25" s="20"/>
      <c r="J25" s="20"/>
      <c r="K25" s="64"/>
      <c r="L25" s="65"/>
      <c r="M25" s="65"/>
      <c r="N25" s="34"/>
      <c r="O25" s="64"/>
      <c r="P25" s="65"/>
      <c r="Q25" s="65"/>
      <c r="R25" s="34"/>
      <c r="S25" s="64"/>
      <c r="T25" s="65"/>
      <c r="U25" s="65"/>
      <c r="V25" s="34"/>
      <c r="W25" s="64"/>
      <c r="X25" s="65"/>
      <c r="Y25" s="65"/>
      <c r="Z25" s="34"/>
      <c r="AA25" s="64"/>
      <c r="AB25" s="65"/>
      <c r="AC25" s="65"/>
      <c r="AD25" s="34"/>
      <c r="AE25" s="64"/>
      <c r="AF25" s="65"/>
      <c r="AG25" s="65"/>
      <c r="AH25" s="34"/>
      <c r="AI25" s="64"/>
      <c r="AJ25" s="65"/>
      <c r="AK25" s="65"/>
      <c r="AL25" s="34"/>
      <c r="AM25" s="64"/>
      <c r="AN25" s="65"/>
      <c r="AO25" s="65"/>
      <c r="AP25" s="34"/>
      <c r="AQ25" s="64"/>
      <c r="AR25" s="65"/>
      <c r="AS25" s="65"/>
      <c r="AT25" s="34"/>
      <c r="AU25" s="64"/>
      <c r="AV25" s="65"/>
      <c r="AW25" s="65"/>
      <c r="AX25" s="34"/>
    </row>
    <row r="26" spans="1:50" x14ac:dyDescent="0.25">
      <c r="A26" s="47"/>
      <c r="B26" s="47"/>
      <c r="C26" s="47"/>
      <c r="D26" s="20"/>
      <c r="E26" s="20"/>
      <c r="F26" s="20"/>
      <c r="G26" s="21"/>
      <c r="H26" s="20"/>
      <c r="I26" s="20"/>
      <c r="J26" s="20"/>
      <c r="K26" s="64"/>
      <c r="L26" s="65"/>
      <c r="M26" s="65"/>
      <c r="N26" s="34"/>
      <c r="O26" s="64"/>
      <c r="P26" s="65"/>
      <c r="Q26" s="65"/>
      <c r="R26" s="34"/>
      <c r="S26" s="64"/>
      <c r="T26" s="65"/>
      <c r="U26" s="65"/>
      <c r="V26" s="34"/>
      <c r="W26" s="64"/>
      <c r="X26" s="65"/>
      <c r="Y26" s="65"/>
      <c r="Z26" s="34"/>
      <c r="AA26" s="64"/>
      <c r="AB26" s="65"/>
      <c r="AC26" s="65"/>
      <c r="AD26" s="34"/>
      <c r="AE26" s="64"/>
      <c r="AF26" s="65"/>
      <c r="AG26" s="65"/>
      <c r="AH26" s="34"/>
      <c r="AI26" s="64"/>
      <c r="AJ26" s="65"/>
      <c r="AK26" s="65"/>
      <c r="AL26" s="34"/>
      <c r="AM26" s="64"/>
      <c r="AN26" s="65"/>
      <c r="AO26" s="65"/>
      <c r="AP26" s="34"/>
      <c r="AQ26" s="64"/>
      <c r="AR26" s="65"/>
      <c r="AS26" s="65"/>
      <c r="AT26" s="34"/>
      <c r="AU26" s="64"/>
      <c r="AV26" s="65"/>
      <c r="AW26" s="65"/>
      <c r="AX26" s="34"/>
    </row>
    <row r="27" spans="1:50" x14ac:dyDescent="0.25">
      <c r="A27" s="47"/>
      <c r="B27" s="47"/>
      <c r="C27" s="47"/>
      <c r="D27" s="20"/>
      <c r="E27" s="20"/>
      <c r="F27" s="20"/>
      <c r="G27" s="21"/>
      <c r="H27" s="20"/>
      <c r="I27" s="20"/>
      <c r="J27" s="20"/>
      <c r="K27" s="64"/>
      <c r="L27" s="65"/>
      <c r="M27" s="65"/>
      <c r="N27" s="34"/>
      <c r="O27" s="64"/>
      <c r="P27" s="65"/>
      <c r="Q27" s="65"/>
      <c r="R27" s="34"/>
      <c r="S27" s="64"/>
      <c r="T27" s="65"/>
      <c r="U27" s="65"/>
      <c r="V27" s="34"/>
      <c r="W27" s="64"/>
      <c r="X27" s="65"/>
      <c r="Y27" s="65"/>
      <c r="Z27" s="34"/>
      <c r="AA27" s="64"/>
      <c r="AB27" s="65"/>
      <c r="AC27" s="65"/>
      <c r="AD27" s="34"/>
      <c r="AE27" s="64"/>
      <c r="AF27" s="65"/>
      <c r="AG27" s="65"/>
      <c r="AH27" s="34"/>
      <c r="AI27" s="64"/>
      <c r="AJ27" s="65"/>
      <c r="AK27" s="65"/>
      <c r="AL27" s="34"/>
      <c r="AM27" s="64"/>
      <c r="AN27" s="65"/>
      <c r="AO27" s="65"/>
      <c r="AP27" s="34"/>
      <c r="AQ27" s="64"/>
      <c r="AR27" s="65"/>
      <c r="AS27" s="65"/>
      <c r="AT27" s="34"/>
      <c r="AU27" s="64"/>
      <c r="AV27" s="65"/>
      <c r="AW27" s="65"/>
      <c r="AX27" s="34"/>
    </row>
    <row r="28" spans="1:50" x14ac:dyDescent="0.25">
      <c r="A28" s="47"/>
      <c r="B28" s="47"/>
      <c r="C28" s="47"/>
      <c r="D28" s="20"/>
      <c r="E28" s="20"/>
      <c r="F28" s="20"/>
      <c r="G28" s="21"/>
      <c r="H28" s="20"/>
      <c r="I28" s="20"/>
      <c r="J28" s="20"/>
      <c r="K28" s="64"/>
      <c r="L28" s="65"/>
      <c r="M28" s="65"/>
      <c r="N28" s="34"/>
      <c r="O28" s="64"/>
      <c r="P28" s="65"/>
      <c r="Q28" s="65"/>
      <c r="R28" s="34"/>
      <c r="S28" s="64"/>
      <c r="T28" s="65"/>
      <c r="U28" s="65"/>
      <c r="V28" s="34"/>
      <c r="W28" s="64"/>
      <c r="X28" s="65"/>
      <c r="Y28" s="65"/>
      <c r="Z28" s="34"/>
      <c r="AA28" s="64"/>
      <c r="AB28" s="65"/>
      <c r="AC28" s="65"/>
      <c r="AD28" s="34"/>
      <c r="AE28" s="64"/>
      <c r="AF28" s="65"/>
      <c r="AG28" s="65"/>
      <c r="AH28" s="34"/>
      <c r="AI28" s="64"/>
      <c r="AJ28" s="65"/>
      <c r="AK28" s="65"/>
      <c r="AL28" s="34"/>
      <c r="AM28" s="64"/>
      <c r="AN28" s="65"/>
      <c r="AO28" s="65"/>
      <c r="AP28" s="34"/>
      <c r="AQ28" s="64"/>
      <c r="AR28" s="65"/>
      <c r="AS28" s="65"/>
      <c r="AT28" s="34"/>
      <c r="AU28" s="64"/>
      <c r="AV28" s="65"/>
      <c r="AW28" s="65"/>
      <c r="AX28" s="34"/>
    </row>
    <row r="29" spans="1:50" x14ac:dyDescent="0.25">
      <c r="A29" s="47"/>
      <c r="B29" s="47"/>
      <c r="C29" s="47"/>
      <c r="D29" s="20"/>
      <c r="E29" s="20"/>
      <c r="F29" s="20"/>
      <c r="G29" s="21"/>
      <c r="H29" s="20"/>
      <c r="I29" s="20"/>
      <c r="J29" s="20"/>
      <c r="K29" s="64"/>
      <c r="L29" s="65"/>
      <c r="M29" s="65"/>
      <c r="N29" s="34"/>
      <c r="O29" s="64"/>
      <c r="P29" s="65"/>
      <c r="Q29" s="65"/>
      <c r="R29" s="34"/>
      <c r="S29" s="64"/>
      <c r="T29" s="65"/>
      <c r="U29" s="65"/>
      <c r="V29" s="34"/>
      <c r="W29" s="64"/>
      <c r="X29" s="65"/>
      <c r="Y29" s="65"/>
      <c r="Z29" s="34"/>
      <c r="AA29" s="64"/>
      <c r="AB29" s="65"/>
      <c r="AC29" s="65"/>
      <c r="AD29" s="34"/>
      <c r="AE29" s="64"/>
      <c r="AF29" s="65"/>
      <c r="AG29" s="65"/>
      <c r="AH29" s="34"/>
      <c r="AI29" s="64"/>
      <c r="AJ29" s="65"/>
      <c r="AK29" s="65"/>
      <c r="AL29" s="34"/>
      <c r="AM29" s="64"/>
      <c r="AN29" s="65"/>
      <c r="AO29" s="65"/>
      <c r="AP29" s="34"/>
      <c r="AQ29" s="64"/>
      <c r="AR29" s="65"/>
      <c r="AS29" s="65"/>
      <c r="AT29" s="34"/>
      <c r="AU29" s="64"/>
      <c r="AV29" s="65"/>
      <c r="AW29" s="65"/>
      <c r="AX29" s="34"/>
    </row>
    <row r="30" spans="1:50" x14ac:dyDescent="0.25">
      <c r="A30" s="47"/>
      <c r="B30" s="47"/>
      <c r="C30" s="47"/>
      <c r="D30" s="20"/>
      <c r="E30" s="20"/>
      <c r="F30" s="20"/>
      <c r="G30" s="21"/>
      <c r="H30" s="20"/>
      <c r="I30" s="20"/>
      <c r="J30" s="20"/>
      <c r="K30" s="64"/>
      <c r="L30" s="65"/>
      <c r="M30" s="65"/>
      <c r="N30" s="34"/>
      <c r="O30" s="64"/>
      <c r="P30" s="65"/>
      <c r="Q30" s="65"/>
      <c r="R30" s="34"/>
      <c r="S30" s="64"/>
      <c r="T30" s="65"/>
      <c r="U30" s="65"/>
      <c r="V30" s="34"/>
      <c r="W30" s="64"/>
      <c r="X30" s="65"/>
      <c r="Y30" s="65"/>
      <c r="Z30" s="34"/>
      <c r="AA30" s="64"/>
      <c r="AB30" s="65"/>
      <c r="AC30" s="65"/>
      <c r="AD30" s="34"/>
      <c r="AE30" s="64"/>
      <c r="AF30" s="65"/>
      <c r="AG30" s="65"/>
      <c r="AH30" s="34"/>
      <c r="AI30" s="64"/>
      <c r="AJ30" s="65"/>
      <c r="AK30" s="65"/>
      <c r="AL30" s="34"/>
      <c r="AM30" s="64"/>
      <c r="AN30" s="65"/>
      <c r="AO30" s="65"/>
      <c r="AP30" s="34"/>
      <c r="AQ30" s="64"/>
      <c r="AR30" s="65"/>
      <c r="AS30" s="65"/>
      <c r="AT30" s="34"/>
      <c r="AU30" s="64"/>
      <c r="AV30" s="65"/>
      <c r="AW30" s="65"/>
      <c r="AX30" s="34"/>
    </row>
    <row r="31" spans="1:50" x14ac:dyDescent="0.25">
      <c r="A31" s="47"/>
      <c r="B31" s="47"/>
      <c r="C31" s="47"/>
      <c r="D31" s="20"/>
      <c r="E31" s="20"/>
      <c r="F31" s="20"/>
      <c r="G31" s="21"/>
      <c r="H31" s="20"/>
      <c r="I31" s="20"/>
      <c r="J31" s="20"/>
      <c r="K31" s="64"/>
      <c r="L31" s="65"/>
      <c r="M31" s="65"/>
      <c r="N31" s="34"/>
      <c r="O31" s="64"/>
      <c r="P31" s="65"/>
      <c r="Q31" s="65"/>
      <c r="R31" s="34"/>
      <c r="S31" s="64"/>
      <c r="T31" s="65"/>
      <c r="U31" s="65"/>
      <c r="V31" s="34"/>
      <c r="W31" s="64"/>
      <c r="X31" s="65"/>
      <c r="Y31" s="65"/>
      <c r="Z31" s="34"/>
      <c r="AA31" s="64"/>
      <c r="AB31" s="65"/>
      <c r="AC31" s="65"/>
      <c r="AD31" s="34"/>
      <c r="AE31" s="64"/>
      <c r="AF31" s="65"/>
      <c r="AG31" s="65"/>
      <c r="AH31" s="34"/>
      <c r="AI31" s="64"/>
      <c r="AJ31" s="65"/>
      <c r="AK31" s="65"/>
      <c r="AL31" s="34"/>
      <c r="AM31" s="64"/>
      <c r="AN31" s="65"/>
      <c r="AO31" s="65"/>
      <c r="AP31" s="34"/>
      <c r="AQ31" s="64"/>
      <c r="AR31" s="65"/>
      <c r="AS31" s="65"/>
      <c r="AT31" s="34"/>
      <c r="AU31" s="64"/>
      <c r="AV31" s="65"/>
      <c r="AW31" s="65"/>
      <c r="AX31" s="34"/>
    </row>
    <row r="32" spans="1:50" x14ac:dyDescent="0.25">
      <c r="A32" s="47"/>
      <c r="B32" s="47"/>
      <c r="C32" s="47"/>
      <c r="D32" s="20" t="s">
        <v>77</v>
      </c>
      <c r="E32" s="20"/>
      <c r="F32" s="20"/>
      <c r="G32" s="21" t="s">
        <v>70</v>
      </c>
      <c r="H32" s="20"/>
      <c r="I32" s="20"/>
      <c r="J32" s="20" t="s">
        <v>61</v>
      </c>
      <c r="K32" s="64">
        <v>0</v>
      </c>
      <c r="L32" s="65"/>
      <c r="M32" s="65"/>
      <c r="N32" s="34"/>
      <c r="O32" s="64">
        <v>0</v>
      </c>
      <c r="P32" s="65"/>
      <c r="Q32" s="65"/>
      <c r="R32" s="34"/>
      <c r="S32" s="64">
        <v>0</v>
      </c>
      <c r="T32" s="65"/>
      <c r="U32" s="65"/>
      <c r="V32" s="34"/>
      <c r="W32" s="64">
        <v>0</v>
      </c>
      <c r="X32" s="65"/>
      <c r="Y32" s="65"/>
      <c r="Z32" s="34"/>
      <c r="AA32" s="64"/>
      <c r="AB32" s="65"/>
      <c r="AC32" s="65"/>
      <c r="AD32" s="34"/>
      <c r="AE32" s="64"/>
      <c r="AF32" s="65"/>
      <c r="AG32" s="65"/>
      <c r="AH32" s="34"/>
      <c r="AI32" s="64"/>
      <c r="AJ32" s="65"/>
      <c r="AK32" s="65"/>
      <c r="AL32" s="34"/>
      <c r="AM32" s="64"/>
      <c r="AN32" s="65"/>
      <c r="AO32" s="65"/>
      <c r="AP32" s="34"/>
      <c r="AQ32" s="64"/>
      <c r="AR32" s="65"/>
      <c r="AS32" s="65"/>
      <c r="AT32" s="34"/>
      <c r="AU32" s="64"/>
      <c r="AV32" s="65"/>
      <c r="AW32" s="65"/>
      <c r="AX32" s="34"/>
    </row>
    <row r="33" spans="1:50" ht="15" customHeight="1" thickBot="1" x14ac:dyDescent="0.3">
      <c r="A33" s="63"/>
      <c r="B33" s="63"/>
      <c r="C33" s="63"/>
      <c r="D33" s="18"/>
      <c r="E33" s="18"/>
      <c r="F33" s="18"/>
      <c r="G33" s="19"/>
      <c r="H33" s="18"/>
      <c r="I33" s="18"/>
      <c r="J33" s="18"/>
      <c r="K33" s="68"/>
      <c r="L33" s="56"/>
      <c r="M33" s="56"/>
      <c r="N33" s="58"/>
      <c r="O33" s="68"/>
      <c r="P33" s="56"/>
      <c r="Q33" s="56"/>
      <c r="R33" s="58"/>
      <c r="S33" s="68"/>
      <c r="T33" s="56"/>
      <c r="U33" s="56"/>
      <c r="V33" s="58"/>
      <c r="W33" s="68"/>
      <c r="X33" s="56"/>
      <c r="Y33" s="56"/>
      <c r="Z33" s="58"/>
      <c r="AA33" s="68"/>
      <c r="AB33" s="56"/>
      <c r="AC33" s="56"/>
      <c r="AD33" s="58"/>
      <c r="AE33" s="68"/>
      <c r="AF33" s="56"/>
      <c r="AG33" s="56"/>
      <c r="AH33" s="58"/>
      <c r="AI33" s="68"/>
      <c r="AJ33" s="56"/>
      <c r="AK33" s="56"/>
      <c r="AL33" s="58"/>
      <c r="AM33" s="68"/>
      <c r="AN33" s="56"/>
      <c r="AO33" s="56"/>
      <c r="AP33" s="58"/>
      <c r="AQ33" s="68"/>
      <c r="AR33" s="56"/>
      <c r="AS33" s="56"/>
      <c r="AT33" s="58"/>
      <c r="AU33" s="68"/>
      <c r="AV33" s="56"/>
      <c r="AW33" s="56"/>
      <c r="AX33" s="58"/>
    </row>
    <row r="34" spans="1:50" x14ac:dyDescent="0.25">
      <c r="A34" s="61" t="s">
        <v>33</v>
      </c>
      <c r="B34" s="61" t="s">
        <v>27</v>
      </c>
      <c r="C34" s="61" t="s">
        <v>23</v>
      </c>
      <c r="D34" s="15" t="s">
        <v>59</v>
      </c>
      <c r="E34" s="15" t="s">
        <v>60</v>
      </c>
      <c r="F34" s="15" t="s">
        <v>60</v>
      </c>
      <c r="G34" s="16">
        <v>1</v>
      </c>
      <c r="H34" s="15" t="s">
        <v>60</v>
      </c>
      <c r="I34" s="15" t="s">
        <v>60</v>
      </c>
      <c r="J34" s="17" t="s">
        <v>61</v>
      </c>
      <c r="K34" s="67"/>
      <c r="L34" s="36"/>
      <c r="M34" s="36"/>
      <c r="N34" s="37"/>
      <c r="O34" s="67"/>
      <c r="P34" s="36"/>
      <c r="Q34" s="36"/>
      <c r="R34" s="37"/>
      <c r="S34" s="67"/>
      <c r="T34" s="36"/>
      <c r="U34" s="36"/>
      <c r="V34" s="37"/>
      <c r="W34" s="67"/>
      <c r="X34" s="36"/>
      <c r="Y34" s="36"/>
      <c r="Z34" s="37"/>
      <c r="AA34" s="67"/>
      <c r="AB34" s="36"/>
      <c r="AC34" s="36"/>
      <c r="AD34" s="37"/>
      <c r="AE34" s="67">
        <v>1.78</v>
      </c>
      <c r="AF34" s="36"/>
      <c r="AG34" s="36"/>
      <c r="AH34" s="37"/>
      <c r="AI34" s="67">
        <v>1.22</v>
      </c>
      <c r="AJ34" s="36"/>
      <c r="AK34" s="36"/>
      <c r="AL34" s="37"/>
      <c r="AM34" s="67" t="s">
        <v>60</v>
      </c>
      <c r="AN34" s="36"/>
      <c r="AO34" s="36"/>
      <c r="AP34" s="37"/>
      <c r="AQ34" s="67" t="s">
        <v>60</v>
      </c>
      <c r="AR34" s="36"/>
      <c r="AS34" s="36"/>
      <c r="AT34" s="37"/>
      <c r="AU34" s="67" t="s">
        <v>60</v>
      </c>
      <c r="AV34" s="36"/>
      <c r="AW34" s="36"/>
      <c r="AX34" s="37"/>
    </row>
    <row r="35" spans="1:50" x14ac:dyDescent="0.25">
      <c r="A35" s="47"/>
      <c r="B35" s="47"/>
      <c r="C35" s="47"/>
      <c r="D35" s="20"/>
      <c r="E35" s="20"/>
      <c r="F35" s="20"/>
      <c r="G35" s="21"/>
      <c r="H35" s="20"/>
      <c r="I35" s="20"/>
      <c r="J35" s="20"/>
      <c r="K35" s="64"/>
      <c r="L35" s="65"/>
      <c r="M35" s="65"/>
      <c r="N35" s="34"/>
      <c r="O35" s="64"/>
      <c r="P35" s="65"/>
      <c r="Q35" s="65"/>
      <c r="R35" s="34"/>
      <c r="S35" s="64"/>
      <c r="T35" s="65"/>
      <c r="U35" s="65"/>
      <c r="V35" s="34"/>
      <c r="W35" s="64"/>
      <c r="X35" s="65"/>
      <c r="Y35" s="65"/>
      <c r="Z35" s="34"/>
      <c r="AA35" s="64"/>
      <c r="AB35" s="65"/>
      <c r="AC35" s="65"/>
      <c r="AD35" s="34"/>
      <c r="AE35" s="64"/>
      <c r="AF35" s="65"/>
      <c r="AG35" s="65"/>
      <c r="AH35" s="34"/>
      <c r="AI35" s="64"/>
      <c r="AJ35" s="65"/>
      <c r="AK35" s="65"/>
      <c r="AL35" s="34"/>
      <c r="AM35" s="64"/>
      <c r="AN35" s="65"/>
      <c r="AO35" s="65"/>
      <c r="AP35" s="34"/>
      <c r="AQ35" s="64"/>
      <c r="AR35" s="65"/>
      <c r="AS35" s="65"/>
      <c r="AT35" s="34"/>
      <c r="AU35" s="64"/>
      <c r="AV35" s="65"/>
      <c r="AW35" s="65"/>
      <c r="AX35" s="34"/>
    </row>
    <row r="36" spans="1:50" x14ac:dyDescent="0.25">
      <c r="A36" s="47"/>
      <c r="B36" s="47"/>
      <c r="C36" s="47"/>
      <c r="D36" s="20"/>
      <c r="E36" s="20"/>
      <c r="F36" s="20"/>
      <c r="G36" s="21"/>
      <c r="H36" s="20"/>
      <c r="I36" s="20"/>
      <c r="J36" s="20"/>
      <c r="K36" s="64"/>
      <c r="L36" s="65"/>
      <c r="M36" s="65"/>
      <c r="N36" s="34"/>
      <c r="O36" s="64"/>
      <c r="P36" s="65"/>
      <c r="Q36" s="65"/>
      <c r="R36" s="34"/>
      <c r="S36" s="64"/>
      <c r="T36" s="65"/>
      <c r="U36" s="65"/>
      <c r="V36" s="34"/>
      <c r="W36" s="64"/>
      <c r="X36" s="65"/>
      <c r="Y36" s="65"/>
      <c r="Z36" s="34"/>
      <c r="AA36" s="64"/>
      <c r="AB36" s="65"/>
      <c r="AC36" s="65"/>
      <c r="AD36" s="34"/>
      <c r="AE36" s="64"/>
      <c r="AF36" s="65"/>
      <c r="AG36" s="65"/>
      <c r="AH36" s="34"/>
      <c r="AI36" s="64"/>
      <c r="AJ36" s="65"/>
      <c r="AK36" s="65"/>
      <c r="AL36" s="34"/>
      <c r="AM36" s="64"/>
      <c r="AN36" s="65"/>
      <c r="AO36" s="65"/>
      <c r="AP36" s="34"/>
      <c r="AQ36" s="64"/>
      <c r="AR36" s="65"/>
      <c r="AS36" s="65"/>
      <c r="AT36" s="34"/>
      <c r="AU36" s="64"/>
      <c r="AV36" s="65"/>
      <c r="AW36" s="65"/>
      <c r="AX36" s="34"/>
    </row>
    <row r="37" spans="1:50" x14ac:dyDescent="0.25">
      <c r="A37" s="47"/>
      <c r="B37" s="47"/>
      <c r="C37" s="47"/>
      <c r="D37" s="20"/>
      <c r="E37" s="20"/>
      <c r="F37" s="20"/>
      <c r="G37" s="21"/>
      <c r="H37" s="20"/>
      <c r="I37" s="20"/>
      <c r="J37" s="20"/>
      <c r="K37" s="64"/>
      <c r="L37" s="65"/>
      <c r="M37" s="65"/>
      <c r="N37" s="34"/>
      <c r="O37" s="64"/>
      <c r="P37" s="65"/>
      <c r="Q37" s="65"/>
      <c r="R37" s="34"/>
      <c r="S37" s="64"/>
      <c r="T37" s="65"/>
      <c r="U37" s="65"/>
      <c r="V37" s="34"/>
      <c r="W37" s="64"/>
      <c r="X37" s="65"/>
      <c r="Y37" s="65"/>
      <c r="Z37" s="34"/>
      <c r="AA37" s="64"/>
      <c r="AB37" s="65"/>
      <c r="AC37" s="65"/>
      <c r="AD37" s="34"/>
      <c r="AE37" s="64"/>
      <c r="AF37" s="65"/>
      <c r="AG37" s="65"/>
      <c r="AH37" s="34"/>
      <c r="AI37" s="64"/>
      <c r="AJ37" s="65"/>
      <c r="AK37" s="65"/>
      <c r="AL37" s="34"/>
      <c r="AM37" s="64"/>
      <c r="AN37" s="65"/>
      <c r="AO37" s="65"/>
      <c r="AP37" s="34"/>
      <c r="AQ37" s="64"/>
      <c r="AR37" s="65"/>
      <c r="AS37" s="65"/>
      <c r="AT37" s="34"/>
      <c r="AU37" s="64"/>
      <c r="AV37" s="65"/>
      <c r="AW37" s="65"/>
      <c r="AX37" s="34"/>
    </row>
    <row r="38" spans="1:50" x14ac:dyDescent="0.25">
      <c r="A38" s="47"/>
      <c r="B38" s="47"/>
      <c r="C38" s="47"/>
      <c r="D38" s="20"/>
      <c r="E38" s="20"/>
      <c r="F38" s="20"/>
      <c r="G38" s="21"/>
      <c r="H38" s="20"/>
      <c r="I38" s="20"/>
      <c r="J38" s="20"/>
      <c r="K38" s="64"/>
      <c r="L38" s="65"/>
      <c r="M38" s="65"/>
      <c r="N38" s="34"/>
      <c r="O38" s="64"/>
      <c r="P38" s="65"/>
      <c r="Q38" s="65"/>
      <c r="R38" s="34"/>
      <c r="S38" s="64"/>
      <c r="T38" s="65"/>
      <c r="U38" s="65"/>
      <c r="V38" s="34"/>
      <c r="W38" s="64"/>
      <c r="X38" s="65"/>
      <c r="Y38" s="65"/>
      <c r="Z38" s="34"/>
      <c r="AA38" s="64"/>
      <c r="AB38" s="65"/>
      <c r="AC38" s="65"/>
      <c r="AD38" s="34"/>
      <c r="AE38" s="64"/>
      <c r="AF38" s="65"/>
      <c r="AG38" s="65"/>
      <c r="AH38" s="34"/>
      <c r="AI38" s="64"/>
      <c r="AJ38" s="65"/>
      <c r="AK38" s="65"/>
      <c r="AL38" s="34"/>
      <c r="AM38" s="64"/>
      <c r="AN38" s="65"/>
      <c r="AO38" s="65"/>
      <c r="AP38" s="34"/>
      <c r="AQ38" s="64"/>
      <c r="AR38" s="65"/>
      <c r="AS38" s="65"/>
      <c r="AT38" s="34"/>
      <c r="AU38" s="64"/>
      <c r="AV38" s="65"/>
      <c r="AW38" s="65"/>
      <c r="AX38" s="34"/>
    </row>
    <row r="39" spans="1:50" x14ac:dyDescent="0.25">
      <c r="A39" s="47"/>
      <c r="B39" s="47"/>
      <c r="C39" s="47"/>
      <c r="D39" s="20"/>
      <c r="E39" s="20"/>
      <c r="F39" s="20"/>
      <c r="G39" s="21"/>
      <c r="H39" s="20"/>
      <c r="I39" s="20"/>
      <c r="J39" s="20"/>
      <c r="K39" s="64"/>
      <c r="L39" s="65"/>
      <c r="M39" s="65"/>
      <c r="N39" s="34"/>
      <c r="O39" s="64"/>
      <c r="P39" s="65"/>
      <c r="Q39" s="65"/>
      <c r="R39" s="34"/>
      <c r="S39" s="64"/>
      <c r="T39" s="65"/>
      <c r="U39" s="65"/>
      <c r="V39" s="34"/>
      <c r="W39" s="64"/>
      <c r="X39" s="65"/>
      <c r="Y39" s="65"/>
      <c r="Z39" s="34"/>
      <c r="AA39" s="64"/>
      <c r="AB39" s="65"/>
      <c r="AC39" s="65"/>
      <c r="AD39" s="34"/>
      <c r="AE39" s="64"/>
      <c r="AF39" s="65"/>
      <c r="AG39" s="65"/>
      <c r="AH39" s="34"/>
      <c r="AI39" s="64"/>
      <c r="AJ39" s="65"/>
      <c r="AK39" s="65"/>
      <c r="AL39" s="34"/>
      <c r="AM39" s="64"/>
      <c r="AN39" s="65"/>
      <c r="AO39" s="65"/>
      <c r="AP39" s="34"/>
      <c r="AQ39" s="64"/>
      <c r="AR39" s="65"/>
      <c r="AS39" s="65"/>
      <c r="AT39" s="34"/>
      <c r="AU39" s="64"/>
      <c r="AV39" s="65"/>
      <c r="AW39" s="65"/>
      <c r="AX39" s="34"/>
    </row>
    <row r="40" spans="1:50" x14ac:dyDescent="0.25">
      <c r="A40" s="47"/>
      <c r="B40" s="47"/>
      <c r="C40" s="47"/>
      <c r="D40" s="20"/>
      <c r="E40" s="20"/>
      <c r="F40" s="20"/>
      <c r="G40" s="21"/>
      <c r="H40" s="20"/>
      <c r="I40" s="20"/>
      <c r="J40" s="20"/>
      <c r="K40" s="64"/>
      <c r="L40" s="65"/>
      <c r="M40" s="65"/>
      <c r="N40" s="34"/>
      <c r="O40" s="64"/>
      <c r="P40" s="65"/>
      <c r="Q40" s="65"/>
      <c r="R40" s="34"/>
      <c r="S40" s="64"/>
      <c r="T40" s="65"/>
      <c r="U40" s="65"/>
      <c r="V40" s="34"/>
      <c r="W40" s="64"/>
      <c r="X40" s="65"/>
      <c r="Y40" s="65"/>
      <c r="Z40" s="34"/>
      <c r="AA40" s="64"/>
      <c r="AB40" s="65"/>
      <c r="AC40" s="65"/>
      <c r="AD40" s="34"/>
      <c r="AE40" s="64"/>
      <c r="AF40" s="65"/>
      <c r="AG40" s="65"/>
      <c r="AH40" s="34"/>
      <c r="AI40" s="64"/>
      <c r="AJ40" s="65"/>
      <c r="AK40" s="65"/>
      <c r="AL40" s="34"/>
      <c r="AM40" s="64"/>
      <c r="AN40" s="65"/>
      <c r="AO40" s="65"/>
      <c r="AP40" s="34"/>
      <c r="AQ40" s="64"/>
      <c r="AR40" s="65"/>
      <c r="AS40" s="65"/>
      <c r="AT40" s="34"/>
      <c r="AU40" s="64"/>
      <c r="AV40" s="65"/>
      <c r="AW40" s="65"/>
      <c r="AX40" s="34"/>
    </row>
    <row r="41" spans="1:50" x14ac:dyDescent="0.25">
      <c r="A41" s="47"/>
      <c r="B41" s="47"/>
      <c r="C41" s="47"/>
      <c r="D41" s="20"/>
      <c r="E41" s="20"/>
      <c r="F41" s="20"/>
      <c r="G41" s="21"/>
      <c r="H41" s="20"/>
      <c r="I41" s="20"/>
      <c r="J41" s="20"/>
      <c r="K41" s="64"/>
      <c r="L41" s="65"/>
      <c r="M41" s="65"/>
      <c r="N41" s="34"/>
      <c r="O41" s="64"/>
      <c r="P41" s="65"/>
      <c r="Q41" s="65"/>
      <c r="R41" s="34"/>
      <c r="S41" s="64"/>
      <c r="T41" s="65"/>
      <c r="U41" s="65"/>
      <c r="V41" s="34"/>
      <c r="W41" s="64"/>
      <c r="X41" s="65"/>
      <c r="Y41" s="65"/>
      <c r="Z41" s="34"/>
      <c r="AA41" s="64"/>
      <c r="AB41" s="65"/>
      <c r="AC41" s="65"/>
      <c r="AD41" s="34"/>
      <c r="AE41" s="64"/>
      <c r="AF41" s="65"/>
      <c r="AG41" s="65"/>
      <c r="AH41" s="34"/>
      <c r="AI41" s="64"/>
      <c r="AJ41" s="65"/>
      <c r="AK41" s="65"/>
      <c r="AL41" s="34"/>
      <c r="AM41" s="64"/>
      <c r="AN41" s="65"/>
      <c r="AO41" s="65"/>
      <c r="AP41" s="34"/>
      <c r="AQ41" s="64"/>
      <c r="AR41" s="65"/>
      <c r="AS41" s="65"/>
      <c r="AT41" s="34"/>
      <c r="AU41" s="64"/>
      <c r="AV41" s="65"/>
      <c r="AW41" s="65"/>
      <c r="AX41" s="34"/>
    </row>
    <row r="42" spans="1:50" x14ac:dyDescent="0.25">
      <c r="A42" s="47"/>
      <c r="B42" s="47"/>
      <c r="C42" s="47"/>
      <c r="D42" s="20" t="s">
        <v>77</v>
      </c>
      <c r="E42" s="20"/>
      <c r="F42" s="20"/>
      <c r="G42" s="21" t="s">
        <v>70</v>
      </c>
      <c r="H42" s="20"/>
      <c r="I42" s="20"/>
      <c r="J42" s="20" t="s">
        <v>61</v>
      </c>
      <c r="K42" s="64">
        <v>0</v>
      </c>
      <c r="L42" s="65"/>
      <c r="M42" s="65"/>
      <c r="N42" s="34"/>
      <c r="O42" s="64">
        <v>0</v>
      </c>
      <c r="P42" s="65"/>
      <c r="Q42" s="65"/>
      <c r="R42" s="34"/>
      <c r="S42" s="64"/>
      <c r="T42" s="65"/>
      <c r="U42" s="65"/>
      <c r="V42" s="34"/>
      <c r="W42" s="64"/>
      <c r="X42" s="65"/>
      <c r="Y42" s="65"/>
      <c r="Z42" s="34"/>
      <c r="AA42" s="64"/>
      <c r="AB42" s="65"/>
      <c r="AC42" s="65"/>
      <c r="AD42" s="34"/>
      <c r="AE42" s="64"/>
      <c r="AF42" s="65"/>
      <c r="AG42" s="65"/>
      <c r="AH42" s="34"/>
      <c r="AI42" s="64"/>
      <c r="AJ42" s="65"/>
      <c r="AK42" s="65"/>
      <c r="AL42" s="34"/>
      <c r="AM42" s="64"/>
      <c r="AN42" s="65"/>
      <c r="AO42" s="65"/>
      <c r="AP42" s="34"/>
      <c r="AQ42" s="64"/>
      <c r="AR42" s="65"/>
      <c r="AS42" s="65"/>
      <c r="AT42" s="34"/>
      <c r="AU42" s="64"/>
      <c r="AV42" s="65"/>
      <c r="AW42" s="65"/>
      <c r="AX42" s="34"/>
    </row>
    <row r="43" spans="1:50" ht="15" customHeight="1" thickBot="1" x14ac:dyDescent="0.3">
      <c r="A43" s="30"/>
      <c r="B43" s="30"/>
      <c r="C43" s="30"/>
      <c r="D43" s="18"/>
      <c r="E43" s="18"/>
      <c r="F43" s="18"/>
      <c r="G43" s="19"/>
      <c r="H43" s="18"/>
      <c r="I43" s="18"/>
      <c r="J43" s="18"/>
      <c r="K43" s="68"/>
      <c r="L43" s="56"/>
      <c r="M43" s="56"/>
      <c r="N43" s="58"/>
      <c r="O43" s="68"/>
      <c r="P43" s="56"/>
      <c r="Q43" s="56"/>
      <c r="R43" s="58"/>
      <c r="S43" s="68"/>
      <c r="T43" s="56"/>
      <c r="U43" s="56"/>
      <c r="V43" s="58"/>
      <c r="W43" s="68"/>
      <c r="X43" s="56"/>
      <c r="Y43" s="56"/>
      <c r="Z43" s="58"/>
      <c r="AA43" s="68"/>
      <c r="AB43" s="56"/>
      <c r="AC43" s="56"/>
      <c r="AD43" s="58"/>
      <c r="AE43" s="68"/>
      <c r="AF43" s="56"/>
      <c r="AG43" s="56"/>
      <c r="AH43" s="58"/>
      <c r="AI43" s="68"/>
      <c r="AJ43" s="56"/>
      <c r="AK43" s="56"/>
      <c r="AL43" s="58"/>
      <c r="AM43" s="68"/>
      <c r="AN43" s="56"/>
      <c r="AO43" s="56"/>
      <c r="AP43" s="58"/>
      <c r="AQ43" s="68"/>
      <c r="AR43" s="56"/>
      <c r="AS43" s="56"/>
      <c r="AT43" s="58"/>
      <c r="AU43" s="68"/>
      <c r="AV43" s="56"/>
      <c r="AW43" s="56"/>
      <c r="AX43" s="58"/>
    </row>
  </sheetData>
  <mergeCells count="436">
    <mergeCell ref="J1:J3"/>
    <mergeCell ref="AQ41:AT41"/>
    <mergeCell ref="AI19:AL19"/>
    <mergeCell ref="K36:N36"/>
    <mergeCell ref="AU35:AX35"/>
    <mergeCell ref="S8:V8"/>
    <mergeCell ref="W35:Z35"/>
    <mergeCell ref="AU34:AX34"/>
    <mergeCell ref="AE42:AH42"/>
    <mergeCell ref="AM39:AP39"/>
    <mergeCell ref="AU36:AX36"/>
    <mergeCell ref="AQ5:AT5"/>
    <mergeCell ref="K8:N8"/>
    <mergeCell ref="W7:Z7"/>
    <mergeCell ref="K10:N10"/>
    <mergeCell ref="AU33:AX33"/>
    <mergeCell ref="K3:N3"/>
    <mergeCell ref="AI41:AL41"/>
    <mergeCell ref="W42:Z42"/>
    <mergeCell ref="O11:R11"/>
    <mergeCell ref="AI3:AL3"/>
    <mergeCell ref="AE5:AH5"/>
    <mergeCell ref="K13:N13"/>
    <mergeCell ref="AI5:AL5"/>
    <mergeCell ref="B24:B33"/>
    <mergeCell ref="S15:V15"/>
    <mergeCell ref="AA31:AD31"/>
    <mergeCell ref="AM30:AP30"/>
    <mergeCell ref="K23:N23"/>
    <mergeCell ref="AE37:AH37"/>
    <mergeCell ref="AE24:AH24"/>
    <mergeCell ref="AM21:AP21"/>
    <mergeCell ref="K18:N18"/>
    <mergeCell ref="AE26:AH26"/>
    <mergeCell ref="AI17:AL17"/>
    <mergeCell ref="K34:N34"/>
    <mergeCell ref="S25:V25"/>
    <mergeCell ref="C14:C23"/>
    <mergeCell ref="O33:R33"/>
    <mergeCell ref="K28:N28"/>
    <mergeCell ref="AM36:AP36"/>
    <mergeCell ref="AE36:AH36"/>
    <mergeCell ref="AM33:AP33"/>
    <mergeCell ref="AI35:AL35"/>
    <mergeCell ref="O17:R17"/>
    <mergeCell ref="W37:Z37"/>
    <mergeCell ref="AA35:AD35"/>
    <mergeCell ref="AI22:AL22"/>
    <mergeCell ref="A24:A33"/>
    <mergeCell ref="AM8:AP8"/>
    <mergeCell ref="C24:C33"/>
    <mergeCell ref="O19:R19"/>
    <mergeCell ref="K30:N30"/>
    <mergeCell ref="K5:N5"/>
    <mergeCell ref="A1:A3"/>
    <mergeCell ref="AU28:AX28"/>
    <mergeCell ref="AA9:AD9"/>
    <mergeCell ref="H1:H3"/>
    <mergeCell ref="O20:R20"/>
    <mergeCell ref="AI6:AL6"/>
    <mergeCell ref="AQ3:AT3"/>
    <mergeCell ref="AU30:AX30"/>
    <mergeCell ref="S14:V14"/>
    <mergeCell ref="O22:R22"/>
    <mergeCell ref="S13:V13"/>
    <mergeCell ref="B1:B3"/>
    <mergeCell ref="AE8:AH8"/>
    <mergeCell ref="AU27:AX27"/>
    <mergeCell ref="O16:R16"/>
    <mergeCell ref="AE10:AH10"/>
    <mergeCell ref="AU25:AX25"/>
    <mergeCell ref="S9:V9"/>
    <mergeCell ref="K1:AD1"/>
    <mergeCell ref="K15:N15"/>
    <mergeCell ref="S12:V12"/>
    <mergeCell ref="AU20:AX20"/>
    <mergeCell ref="AU14:AX14"/>
    <mergeCell ref="K12:N12"/>
    <mergeCell ref="AM11:AP11"/>
    <mergeCell ref="AQ19:AT19"/>
    <mergeCell ref="K14:N14"/>
    <mergeCell ref="AM4:AP4"/>
    <mergeCell ref="K2:AD2"/>
    <mergeCell ref="AU3:AX3"/>
    <mergeCell ref="AU18:AX18"/>
    <mergeCell ref="AU13:AX13"/>
    <mergeCell ref="AU15:AX15"/>
    <mergeCell ref="AI4:AL4"/>
    <mergeCell ref="AA4:AD4"/>
    <mergeCell ref="AU19:AX19"/>
    <mergeCell ref="AE2:AX2"/>
    <mergeCell ref="S3:V3"/>
    <mergeCell ref="AM3:AP3"/>
    <mergeCell ref="S4:V4"/>
    <mergeCell ref="K9:N9"/>
    <mergeCell ref="W19:Z19"/>
    <mergeCell ref="AU37:AX37"/>
    <mergeCell ref="AQ4:AT4"/>
    <mergeCell ref="S29:V29"/>
    <mergeCell ref="K7:N7"/>
    <mergeCell ref="AM15:AP15"/>
    <mergeCell ref="AU12:AX12"/>
    <mergeCell ref="W29:Z29"/>
    <mergeCell ref="W23:Z23"/>
    <mergeCell ref="O23:R23"/>
    <mergeCell ref="S31:V31"/>
    <mergeCell ref="O6:R6"/>
    <mergeCell ref="W24:Z24"/>
    <mergeCell ref="AQ32:AT32"/>
    <mergeCell ref="W26:Z26"/>
    <mergeCell ref="AA33:AD33"/>
    <mergeCell ref="AE33:AH33"/>
    <mergeCell ref="AM14:AP14"/>
    <mergeCell ref="AI26:AL26"/>
    <mergeCell ref="AA22:AD22"/>
    <mergeCell ref="S22:V22"/>
    <mergeCell ref="AI29:AL29"/>
    <mergeCell ref="AE31:AH31"/>
    <mergeCell ref="AM28:AP28"/>
    <mergeCell ref="AA6:AD6"/>
    <mergeCell ref="AA43:AD43"/>
    <mergeCell ref="AQ26:AT26"/>
    <mergeCell ref="W10:Z10"/>
    <mergeCell ref="S43:V43"/>
    <mergeCell ref="O10:R10"/>
    <mergeCell ref="AE7:AH7"/>
    <mergeCell ref="AE25:AH25"/>
    <mergeCell ref="W30:Z30"/>
    <mergeCell ref="AQ42:AT42"/>
    <mergeCell ref="AM9:AP9"/>
    <mergeCell ref="AA20:AD20"/>
    <mergeCell ref="AA38:AD38"/>
    <mergeCell ref="AA40:AD40"/>
    <mergeCell ref="AQ22:AT22"/>
    <mergeCell ref="S39:V39"/>
    <mergeCell ref="AA30:AD30"/>
    <mergeCell ref="AE21:AH21"/>
    <mergeCell ref="W32:Z32"/>
    <mergeCell ref="AE23:AH23"/>
    <mergeCell ref="AI16:AL16"/>
    <mergeCell ref="AA41:AD41"/>
    <mergeCell ref="W27:Z27"/>
    <mergeCell ref="AM7:AP7"/>
    <mergeCell ref="AI18:AL18"/>
    <mergeCell ref="K43:N43"/>
    <mergeCell ref="S40:V40"/>
    <mergeCell ref="A4:A13"/>
    <mergeCell ref="S33:V33"/>
    <mergeCell ref="AU41:AX41"/>
    <mergeCell ref="AU16:AX16"/>
    <mergeCell ref="AQ35:AT35"/>
    <mergeCell ref="W8:Z8"/>
    <mergeCell ref="S35:V35"/>
    <mergeCell ref="AU43:AX43"/>
    <mergeCell ref="AI42:AL42"/>
    <mergeCell ref="AA17:AD17"/>
    <mergeCell ref="K25:N25"/>
    <mergeCell ref="AA19:AD19"/>
    <mergeCell ref="AU5:AX5"/>
    <mergeCell ref="W5:Z5"/>
    <mergeCell ref="K29:N29"/>
    <mergeCell ref="AU9:AX9"/>
    <mergeCell ref="AM34:AP34"/>
    <mergeCell ref="AE12:AH12"/>
    <mergeCell ref="K31:N31"/>
    <mergeCell ref="S28:V28"/>
    <mergeCell ref="W14:Z14"/>
    <mergeCell ref="AE11:AH11"/>
    <mergeCell ref="AU38:AX38"/>
    <mergeCell ref="AE41:AH41"/>
    <mergeCell ref="AM38:AP38"/>
    <mergeCell ref="AM13:AP13"/>
    <mergeCell ref="AA27:AD27"/>
    <mergeCell ref="K35:N35"/>
    <mergeCell ref="AM43:AP43"/>
    <mergeCell ref="AU40:AX40"/>
    <mergeCell ref="AQ7:AT7"/>
    <mergeCell ref="AE43:AH43"/>
    <mergeCell ref="AM40:AP40"/>
    <mergeCell ref="S7:V7"/>
    <mergeCell ref="O32:R32"/>
    <mergeCell ref="O26:R26"/>
    <mergeCell ref="AQ8:AT8"/>
    <mergeCell ref="S19:V19"/>
    <mergeCell ref="AA16:AD16"/>
    <mergeCell ref="O40:R40"/>
    <mergeCell ref="O27:R27"/>
    <mergeCell ref="AQ10:AT10"/>
    <mergeCell ref="AA18:AD18"/>
    <mergeCell ref="AE9:AH9"/>
    <mergeCell ref="S20:V20"/>
    <mergeCell ref="AA11:AD11"/>
    <mergeCell ref="E1:E3"/>
    <mergeCell ref="W31:Z31"/>
    <mergeCell ref="AQ39:AT39"/>
    <mergeCell ref="AE38:AH38"/>
    <mergeCell ref="S6:V6"/>
    <mergeCell ref="AE13:AH13"/>
    <mergeCell ref="AU32:AX32"/>
    <mergeCell ref="AE40:AH40"/>
    <mergeCell ref="A34:A43"/>
    <mergeCell ref="AE15:AH15"/>
    <mergeCell ref="AM12:AP12"/>
    <mergeCell ref="AI33:AL33"/>
    <mergeCell ref="D1:D3"/>
    <mergeCell ref="F1:F3"/>
    <mergeCell ref="AM41:AP41"/>
    <mergeCell ref="AI8:AL8"/>
    <mergeCell ref="S16:V16"/>
    <mergeCell ref="K16:N16"/>
    <mergeCell ref="O24:R24"/>
    <mergeCell ref="O18:R18"/>
    <mergeCell ref="AI10:AL10"/>
    <mergeCell ref="S18:V18"/>
    <mergeCell ref="K20:N20"/>
    <mergeCell ref="S17:V17"/>
    <mergeCell ref="O5:R5"/>
    <mergeCell ref="S11:V11"/>
    <mergeCell ref="AM5:AP5"/>
    <mergeCell ref="AM20:AP20"/>
    <mergeCell ref="W12:Z12"/>
    <mergeCell ref="AE28:AH28"/>
    <mergeCell ref="AM35:AP35"/>
    <mergeCell ref="AM31:AP31"/>
    <mergeCell ref="AE6:AH6"/>
    <mergeCell ref="AA24:AD24"/>
    <mergeCell ref="AA26:AD26"/>
    <mergeCell ref="AE17:AH17"/>
    <mergeCell ref="AI28:AL28"/>
    <mergeCell ref="O15:R15"/>
    <mergeCell ref="AI24:AL24"/>
    <mergeCell ref="AE14:AH14"/>
    <mergeCell ref="W21:Z21"/>
    <mergeCell ref="AM27:AP27"/>
    <mergeCell ref="AM25:AP25"/>
    <mergeCell ref="W18:Z18"/>
    <mergeCell ref="W17:Z17"/>
    <mergeCell ref="W11:Z11"/>
    <mergeCell ref="AA8:AD8"/>
    <mergeCell ref="AU22:AX22"/>
    <mergeCell ref="W39:Z39"/>
    <mergeCell ref="AA3:AD3"/>
    <mergeCell ref="AE30:AH30"/>
    <mergeCell ref="AI21:AL21"/>
    <mergeCell ref="AM37:AP37"/>
    <mergeCell ref="O37:R37"/>
    <mergeCell ref="AA32:AD32"/>
    <mergeCell ref="AU24:AX24"/>
    <mergeCell ref="S27:V27"/>
    <mergeCell ref="AU10:AX10"/>
    <mergeCell ref="AE18:AH18"/>
    <mergeCell ref="AI9:AL9"/>
    <mergeCell ref="AA34:AD34"/>
    <mergeCell ref="W20:Z20"/>
    <mergeCell ref="AI36:AL36"/>
    <mergeCell ref="AQ33:AT33"/>
    <mergeCell ref="AI11:AL11"/>
    <mergeCell ref="AA36:AD36"/>
    <mergeCell ref="W22:Z22"/>
    <mergeCell ref="AI31:AL31"/>
    <mergeCell ref="AQ28:AT28"/>
    <mergeCell ref="O12:R12"/>
    <mergeCell ref="W9:Z9"/>
    <mergeCell ref="W41:Z41"/>
    <mergeCell ref="C1:C3"/>
    <mergeCell ref="O21:R21"/>
    <mergeCell ref="AU26:AX26"/>
    <mergeCell ref="AI7:AL7"/>
    <mergeCell ref="W43:Z43"/>
    <mergeCell ref="S10:V10"/>
    <mergeCell ref="AA7:AD7"/>
    <mergeCell ref="K42:N42"/>
    <mergeCell ref="K17:N17"/>
    <mergeCell ref="AM16:AP16"/>
    <mergeCell ref="K19:N19"/>
    <mergeCell ref="AE27:AH27"/>
    <mergeCell ref="K6:N6"/>
    <mergeCell ref="AM18:AP18"/>
    <mergeCell ref="AU42:AX42"/>
    <mergeCell ref="AU17:AX17"/>
    <mergeCell ref="W34:Z34"/>
    <mergeCell ref="AE20:AH20"/>
    <mergeCell ref="AM17:AP17"/>
    <mergeCell ref="O34:R34"/>
    <mergeCell ref="O28:R28"/>
    <mergeCell ref="W25:Z25"/>
    <mergeCell ref="C4:C13"/>
    <mergeCell ref="A14:A23"/>
    <mergeCell ref="AE19:AH19"/>
    <mergeCell ref="O8:R8"/>
    <mergeCell ref="AQ34:AT34"/>
    <mergeCell ref="AA42:AD42"/>
    <mergeCell ref="B4:B13"/>
    <mergeCell ref="W28:Z28"/>
    <mergeCell ref="AI39:AL39"/>
    <mergeCell ref="AQ36:AT36"/>
    <mergeCell ref="AQ30:AT30"/>
    <mergeCell ref="AQ11:AT11"/>
    <mergeCell ref="AE35:AH35"/>
    <mergeCell ref="AM22:AP22"/>
    <mergeCell ref="B14:B23"/>
    <mergeCell ref="K22:N22"/>
    <mergeCell ref="O42:R42"/>
    <mergeCell ref="K38:N38"/>
    <mergeCell ref="C34:C43"/>
    <mergeCell ref="AI23:AL23"/>
    <mergeCell ref="K4:N4"/>
    <mergeCell ref="K33:N33"/>
    <mergeCell ref="B34:B43"/>
    <mergeCell ref="AM6:AP6"/>
    <mergeCell ref="K41:N41"/>
    <mergeCell ref="AU21:AX21"/>
    <mergeCell ref="O14:R14"/>
    <mergeCell ref="W13:Z13"/>
    <mergeCell ref="O13:R13"/>
    <mergeCell ref="AE4:AH4"/>
    <mergeCell ref="AM32:AP32"/>
    <mergeCell ref="AI43:AL43"/>
    <mergeCell ref="AQ40:AT40"/>
    <mergeCell ref="AQ15:AT15"/>
    <mergeCell ref="S32:V32"/>
    <mergeCell ref="S26:V26"/>
    <mergeCell ref="AA23:AD23"/>
    <mergeCell ref="AU8:AX8"/>
    <mergeCell ref="AE16:AH16"/>
    <mergeCell ref="AQ43:AT43"/>
    <mergeCell ref="W38:Z38"/>
    <mergeCell ref="W4:Z4"/>
    <mergeCell ref="AM26:AP26"/>
    <mergeCell ref="AU23:AX23"/>
    <mergeCell ref="AA29:AD29"/>
    <mergeCell ref="W40:Z40"/>
    <mergeCell ref="W15:Z15"/>
    <mergeCell ref="W33:Z33"/>
    <mergeCell ref="AM10:AP10"/>
    <mergeCell ref="AA10:AD10"/>
    <mergeCell ref="AI34:AL34"/>
    <mergeCell ref="AE22:AH22"/>
    <mergeCell ref="AM19:AP19"/>
    <mergeCell ref="AQ21:AT21"/>
    <mergeCell ref="AQ29:AT29"/>
    <mergeCell ref="AQ23:AT23"/>
    <mergeCell ref="AQ31:AT31"/>
    <mergeCell ref="AQ24:AT24"/>
    <mergeCell ref="AQ14:AT14"/>
    <mergeCell ref="AQ20:AT20"/>
    <mergeCell ref="AI40:AL40"/>
    <mergeCell ref="AQ37:AT37"/>
    <mergeCell ref="O29:R29"/>
    <mergeCell ref="AI15:AL15"/>
    <mergeCell ref="AQ12:AT12"/>
    <mergeCell ref="K32:N32"/>
    <mergeCell ref="AA15:AD15"/>
    <mergeCell ref="S23:V23"/>
    <mergeCell ref="O31:R31"/>
    <mergeCell ref="W16:Z16"/>
    <mergeCell ref="S24:V24"/>
    <mergeCell ref="K27:N27"/>
    <mergeCell ref="AA37:AD37"/>
    <mergeCell ref="O39:R39"/>
    <mergeCell ref="W36:Z36"/>
    <mergeCell ref="O36:R36"/>
    <mergeCell ref="AQ27:AT27"/>
    <mergeCell ref="O30:R30"/>
    <mergeCell ref="O43:R43"/>
    <mergeCell ref="AQ17:AT17"/>
    <mergeCell ref="AI25:AL25"/>
    <mergeCell ref="S34:V34"/>
    <mergeCell ref="AA25:AD25"/>
    <mergeCell ref="AU11:AX11"/>
    <mergeCell ref="K39:N39"/>
    <mergeCell ref="S36:V36"/>
    <mergeCell ref="S30:V30"/>
    <mergeCell ref="K37:N37"/>
    <mergeCell ref="AU39:AX39"/>
    <mergeCell ref="AI38:AL38"/>
    <mergeCell ref="AA13:AD13"/>
    <mergeCell ref="K21:N21"/>
    <mergeCell ref="AQ25:AT25"/>
    <mergeCell ref="S42:V42"/>
    <mergeCell ref="AA28:AD28"/>
    <mergeCell ref="AA39:AD39"/>
    <mergeCell ref="K11:N11"/>
    <mergeCell ref="AI30:AL30"/>
    <mergeCell ref="K40:N40"/>
    <mergeCell ref="S37:V37"/>
    <mergeCell ref="AQ38:AT38"/>
    <mergeCell ref="AQ13:AT13"/>
    <mergeCell ref="AM42:AP42"/>
    <mergeCell ref="K24:N24"/>
    <mergeCell ref="S21:V21"/>
    <mergeCell ref="AM29:AP29"/>
    <mergeCell ref="AE32:AH32"/>
    <mergeCell ref="AM23:AP23"/>
    <mergeCell ref="K26:N26"/>
    <mergeCell ref="AQ16:AT16"/>
    <mergeCell ref="AM24:AP24"/>
    <mergeCell ref="O41:R41"/>
    <mergeCell ref="O35:R35"/>
    <mergeCell ref="AI27:AL27"/>
    <mergeCell ref="AQ18:AT18"/>
    <mergeCell ref="AI20:AL20"/>
    <mergeCell ref="AA21:AD21"/>
    <mergeCell ref="O25:R25"/>
    <mergeCell ref="S38:V38"/>
    <mergeCell ref="AE39:AH39"/>
    <mergeCell ref="AI32:AL32"/>
    <mergeCell ref="S41:V41"/>
    <mergeCell ref="AE34:AH34"/>
    <mergeCell ref="AE29:AH29"/>
    <mergeCell ref="O38:R38"/>
    <mergeCell ref="AI37:AL37"/>
    <mergeCell ref="AU31:AX31"/>
    <mergeCell ref="AU6:AX6"/>
    <mergeCell ref="G1:G3"/>
    <mergeCell ref="AI12:AL12"/>
    <mergeCell ref="AQ9:AT9"/>
    <mergeCell ref="AA12:AD12"/>
    <mergeCell ref="AQ6:AT6"/>
    <mergeCell ref="AI14:AL14"/>
    <mergeCell ref="AA14:AD14"/>
    <mergeCell ref="AI13:AL13"/>
    <mergeCell ref="W3:Z3"/>
    <mergeCell ref="S5:V5"/>
    <mergeCell ref="I1:I3"/>
    <mergeCell ref="W6:Z6"/>
    <mergeCell ref="AE1:AX1"/>
    <mergeCell ref="O9:R9"/>
    <mergeCell ref="AE3:AH3"/>
    <mergeCell ref="AA5:AD5"/>
    <mergeCell ref="O4:R4"/>
    <mergeCell ref="AU7:AX7"/>
    <mergeCell ref="O7:R7"/>
    <mergeCell ref="O3:R3"/>
    <mergeCell ref="AU29:AX29"/>
    <mergeCell ref="AU4:AX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X43"/>
  <sheetViews>
    <sheetView zoomScale="40" zoomScaleNormal="40" workbookViewId="0">
      <selection activeCell="E9" sqref="E9"/>
    </sheetView>
  </sheetViews>
  <sheetFormatPr defaultRowHeight="13.8" x14ac:dyDescent="0.25"/>
  <cols>
    <col min="2" max="2" width="11.77734375" style="11" customWidth="1"/>
    <col min="4" max="4" width="13" style="11" customWidth="1"/>
    <col min="5" max="5" width="19.21875" style="11" customWidth="1"/>
    <col min="6" max="6" width="17" style="11" customWidth="1"/>
    <col min="7" max="7" width="15.33203125" style="11" customWidth="1"/>
    <col min="8" max="8" width="24.33203125" style="11" customWidth="1"/>
    <col min="9" max="9" width="22.109375" style="11" customWidth="1"/>
    <col min="10" max="10" width="17.77734375" style="11" customWidth="1"/>
  </cols>
  <sheetData>
    <row r="1" spans="1:50" ht="15" customHeight="1" thickBot="1" x14ac:dyDescent="0.3">
      <c r="A1" s="46" t="s">
        <v>45</v>
      </c>
      <c r="B1" s="46" t="s">
        <v>4</v>
      </c>
      <c r="C1" s="46" t="s">
        <v>5</v>
      </c>
      <c r="D1" s="31" t="s">
        <v>46</v>
      </c>
      <c r="E1" s="31" t="s">
        <v>47</v>
      </c>
      <c r="F1" s="31" t="s">
        <v>48</v>
      </c>
      <c r="G1" s="31" t="s">
        <v>49</v>
      </c>
      <c r="H1" s="31" t="s">
        <v>50</v>
      </c>
      <c r="I1" s="31" t="s">
        <v>51</v>
      </c>
      <c r="J1" s="41" t="s">
        <v>52</v>
      </c>
      <c r="K1" s="48" t="s">
        <v>53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50"/>
      <c r="AE1" s="48" t="s">
        <v>53</v>
      </c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50"/>
    </row>
    <row r="2" spans="1:50" ht="15" customHeight="1" thickBot="1" x14ac:dyDescent="0.3">
      <c r="A2" s="47"/>
      <c r="B2" s="47"/>
      <c r="C2" s="47"/>
      <c r="D2" s="32"/>
      <c r="E2" s="32"/>
      <c r="F2" s="32"/>
      <c r="G2" s="32"/>
      <c r="H2" s="32"/>
      <c r="I2" s="32"/>
      <c r="J2" s="42"/>
      <c r="K2" s="57" t="s">
        <v>86</v>
      </c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50"/>
      <c r="AE2" s="57" t="s">
        <v>87</v>
      </c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50"/>
    </row>
    <row r="3" spans="1:50" ht="15" customHeight="1" thickBot="1" x14ac:dyDescent="0.3">
      <c r="A3" s="47"/>
      <c r="B3" s="47"/>
      <c r="C3" s="47"/>
      <c r="D3" s="66"/>
      <c r="E3" s="66"/>
      <c r="F3" s="66"/>
      <c r="G3" s="66"/>
      <c r="H3" s="66"/>
      <c r="I3" s="66"/>
      <c r="J3" s="73"/>
      <c r="K3" s="69" t="s">
        <v>54</v>
      </c>
      <c r="L3" s="70"/>
      <c r="M3" s="70"/>
      <c r="N3" s="71"/>
      <c r="O3" s="69" t="s">
        <v>55</v>
      </c>
      <c r="P3" s="70"/>
      <c r="Q3" s="70"/>
      <c r="R3" s="71"/>
      <c r="S3" s="69" t="s">
        <v>56</v>
      </c>
      <c r="T3" s="70"/>
      <c r="U3" s="70"/>
      <c r="V3" s="71"/>
      <c r="W3" s="69" t="s">
        <v>57</v>
      </c>
      <c r="X3" s="70"/>
      <c r="Y3" s="70"/>
      <c r="Z3" s="71"/>
      <c r="AA3" s="69" t="s">
        <v>58</v>
      </c>
      <c r="AB3" s="70"/>
      <c r="AC3" s="70"/>
      <c r="AD3" s="71"/>
      <c r="AE3" s="69" t="s">
        <v>54</v>
      </c>
      <c r="AF3" s="70"/>
      <c r="AG3" s="70"/>
      <c r="AH3" s="71"/>
      <c r="AI3" s="69" t="s">
        <v>55</v>
      </c>
      <c r="AJ3" s="70"/>
      <c r="AK3" s="70"/>
      <c r="AL3" s="71"/>
      <c r="AM3" s="69" t="s">
        <v>56</v>
      </c>
      <c r="AN3" s="70"/>
      <c r="AO3" s="70"/>
      <c r="AP3" s="71"/>
      <c r="AQ3" s="69" t="s">
        <v>57</v>
      </c>
      <c r="AR3" s="70"/>
      <c r="AS3" s="70"/>
      <c r="AT3" s="71"/>
      <c r="AU3" s="69" t="s">
        <v>58</v>
      </c>
      <c r="AV3" s="70"/>
      <c r="AW3" s="70"/>
      <c r="AX3" s="71"/>
    </row>
    <row r="4" spans="1:50" x14ac:dyDescent="0.25">
      <c r="A4" s="62" t="s">
        <v>26</v>
      </c>
      <c r="B4" s="62" t="s">
        <v>11</v>
      </c>
      <c r="C4" s="62" t="s">
        <v>27</v>
      </c>
      <c r="D4" s="15"/>
      <c r="E4" s="15"/>
      <c r="F4" s="15"/>
      <c r="G4" s="16"/>
      <c r="H4" s="15"/>
      <c r="I4" s="15"/>
      <c r="J4" s="15"/>
      <c r="K4" s="82"/>
      <c r="L4" s="35"/>
      <c r="M4" s="35"/>
      <c r="N4" s="60"/>
      <c r="O4" s="82"/>
      <c r="P4" s="35"/>
      <c r="Q4" s="35"/>
      <c r="R4" s="60"/>
      <c r="S4" s="82"/>
      <c r="T4" s="35"/>
      <c r="U4" s="35"/>
      <c r="V4" s="60"/>
      <c r="W4" s="82"/>
      <c r="X4" s="35"/>
      <c r="Y4" s="35"/>
      <c r="Z4" s="60"/>
      <c r="AA4" s="79"/>
      <c r="AB4" s="80"/>
      <c r="AC4" s="80"/>
      <c r="AD4" s="81"/>
      <c r="AE4" s="79"/>
      <c r="AF4" s="80"/>
      <c r="AG4" s="80"/>
      <c r="AH4" s="81"/>
      <c r="AI4" s="79"/>
      <c r="AJ4" s="80"/>
      <c r="AK4" s="80"/>
      <c r="AL4" s="81"/>
      <c r="AM4" s="79"/>
      <c r="AN4" s="80"/>
      <c r="AO4" s="80"/>
      <c r="AP4" s="81"/>
      <c r="AQ4" s="79"/>
      <c r="AR4" s="80"/>
      <c r="AS4" s="80"/>
      <c r="AT4" s="81"/>
      <c r="AU4" s="79"/>
      <c r="AV4" s="80"/>
      <c r="AW4" s="80"/>
      <c r="AX4" s="81"/>
    </row>
    <row r="5" spans="1:50" x14ac:dyDescent="0.25">
      <c r="A5" s="47"/>
      <c r="B5" s="47"/>
      <c r="C5" s="47"/>
      <c r="D5" s="20"/>
      <c r="E5" s="20"/>
      <c r="F5" s="20"/>
      <c r="G5" s="21"/>
      <c r="H5" s="20"/>
      <c r="I5" s="20"/>
      <c r="J5" s="20"/>
      <c r="K5" s="74"/>
      <c r="L5" s="33"/>
      <c r="M5" s="33"/>
      <c r="N5" s="75"/>
      <c r="O5" s="74"/>
      <c r="P5" s="33"/>
      <c r="Q5" s="33"/>
      <c r="R5" s="75"/>
      <c r="S5" s="74"/>
      <c r="T5" s="33"/>
      <c r="U5" s="33"/>
      <c r="V5" s="75"/>
      <c r="W5" s="74"/>
      <c r="X5" s="33"/>
      <c r="Y5" s="33"/>
      <c r="Z5" s="75"/>
      <c r="AA5" s="76"/>
      <c r="AB5" s="77"/>
      <c r="AC5" s="77"/>
      <c r="AD5" s="78"/>
      <c r="AE5" s="76"/>
      <c r="AF5" s="77"/>
      <c r="AG5" s="77"/>
      <c r="AH5" s="78"/>
      <c r="AI5" s="76"/>
      <c r="AJ5" s="77"/>
      <c r="AK5" s="77"/>
      <c r="AL5" s="78"/>
      <c r="AM5" s="76"/>
      <c r="AN5" s="77"/>
      <c r="AO5" s="77"/>
      <c r="AP5" s="78"/>
      <c r="AQ5" s="76"/>
      <c r="AR5" s="77"/>
      <c r="AS5" s="77"/>
      <c r="AT5" s="78"/>
      <c r="AU5" s="76"/>
      <c r="AV5" s="77"/>
      <c r="AW5" s="77"/>
      <c r="AX5" s="78"/>
    </row>
    <row r="6" spans="1:50" x14ac:dyDescent="0.25">
      <c r="A6" s="47"/>
      <c r="B6" s="47"/>
      <c r="C6" s="47"/>
      <c r="D6" s="20"/>
      <c r="E6" s="20"/>
      <c r="F6" s="20"/>
      <c r="G6" s="21"/>
      <c r="H6" s="20"/>
      <c r="I6" s="20"/>
      <c r="J6" s="20"/>
      <c r="K6" s="74"/>
      <c r="L6" s="33"/>
      <c r="M6" s="33"/>
      <c r="N6" s="75"/>
      <c r="O6" s="74"/>
      <c r="P6" s="33"/>
      <c r="Q6" s="33"/>
      <c r="R6" s="75"/>
      <c r="S6" s="74"/>
      <c r="T6" s="33"/>
      <c r="U6" s="33"/>
      <c r="V6" s="75"/>
      <c r="W6" s="74"/>
      <c r="X6" s="33"/>
      <c r="Y6" s="33"/>
      <c r="Z6" s="75"/>
      <c r="AA6" s="76"/>
      <c r="AB6" s="77"/>
      <c r="AC6" s="77"/>
      <c r="AD6" s="78"/>
      <c r="AE6" s="76"/>
      <c r="AF6" s="77"/>
      <c r="AG6" s="77"/>
      <c r="AH6" s="78"/>
      <c r="AI6" s="76"/>
      <c r="AJ6" s="77"/>
      <c r="AK6" s="77"/>
      <c r="AL6" s="78"/>
      <c r="AM6" s="76"/>
      <c r="AN6" s="77"/>
      <c r="AO6" s="77"/>
      <c r="AP6" s="78"/>
      <c r="AQ6" s="76"/>
      <c r="AR6" s="77"/>
      <c r="AS6" s="77"/>
      <c r="AT6" s="78"/>
      <c r="AU6" s="76"/>
      <c r="AV6" s="77"/>
      <c r="AW6" s="77"/>
      <c r="AX6" s="78"/>
    </row>
    <row r="7" spans="1:50" x14ac:dyDescent="0.25">
      <c r="A7" s="47"/>
      <c r="B7" s="47"/>
      <c r="C7" s="47"/>
      <c r="D7" s="20"/>
      <c r="E7" s="20"/>
      <c r="F7" s="20"/>
      <c r="G7" s="21"/>
      <c r="H7" s="20"/>
      <c r="I7" s="20"/>
      <c r="J7" s="20"/>
      <c r="K7" s="74"/>
      <c r="L7" s="33"/>
      <c r="M7" s="33"/>
      <c r="N7" s="75"/>
      <c r="O7" s="74"/>
      <c r="P7" s="33"/>
      <c r="Q7" s="33"/>
      <c r="R7" s="75"/>
      <c r="S7" s="74"/>
      <c r="T7" s="33"/>
      <c r="U7" s="33"/>
      <c r="V7" s="75"/>
      <c r="W7" s="74"/>
      <c r="X7" s="33"/>
      <c r="Y7" s="33"/>
      <c r="Z7" s="75"/>
      <c r="AA7" s="76"/>
      <c r="AB7" s="77"/>
      <c r="AC7" s="77"/>
      <c r="AD7" s="78"/>
      <c r="AE7" s="76"/>
      <c r="AF7" s="77"/>
      <c r="AG7" s="77"/>
      <c r="AH7" s="78"/>
      <c r="AI7" s="76"/>
      <c r="AJ7" s="77"/>
      <c r="AK7" s="77"/>
      <c r="AL7" s="78"/>
      <c r="AM7" s="76"/>
      <c r="AN7" s="77"/>
      <c r="AO7" s="77"/>
      <c r="AP7" s="78"/>
      <c r="AQ7" s="76"/>
      <c r="AR7" s="77"/>
      <c r="AS7" s="77"/>
      <c r="AT7" s="78"/>
      <c r="AU7" s="76"/>
      <c r="AV7" s="77"/>
      <c r="AW7" s="77"/>
      <c r="AX7" s="78"/>
    </row>
    <row r="8" spans="1:50" x14ac:dyDescent="0.25">
      <c r="A8" s="47"/>
      <c r="B8" s="47"/>
      <c r="C8" s="47"/>
      <c r="D8" s="20"/>
      <c r="E8" s="20"/>
      <c r="F8" s="20"/>
      <c r="G8" s="21"/>
      <c r="H8" s="20"/>
      <c r="I8" s="20"/>
      <c r="J8" s="20"/>
      <c r="K8" s="74"/>
      <c r="L8" s="33"/>
      <c r="M8" s="33"/>
      <c r="N8" s="75"/>
      <c r="O8" s="74"/>
      <c r="P8" s="33"/>
      <c r="Q8" s="33"/>
      <c r="R8" s="75"/>
      <c r="S8" s="74"/>
      <c r="T8" s="33"/>
      <c r="U8" s="33"/>
      <c r="V8" s="75"/>
      <c r="W8" s="74"/>
      <c r="X8" s="33"/>
      <c r="Y8" s="33"/>
      <c r="Z8" s="75"/>
      <c r="AA8" s="76"/>
      <c r="AB8" s="77"/>
      <c r="AC8" s="77"/>
      <c r="AD8" s="78"/>
      <c r="AE8" s="76"/>
      <c r="AF8" s="77"/>
      <c r="AG8" s="77"/>
      <c r="AH8" s="78"/>
      <c r="AI8" s="76"/>
      <c r="AJ8" s="77"/>
      <c r="AK8" s="77"/>
      <c r="AL8" s="78"/>
      <c r="AM8" s="76"/>
      <c r="AN8" s="77"/>
      <c r="AO8" s="77"/>
      <c r="AP8" s="78"/>
      <c r="AQ8" s="76"/>
      <c r="AR8" s="77"/>
      <c r="AS8" s="77"/>
      <c r="AT8" s="78"/>
      <c r="AU8" s="76"/>
      <c r="AV8" s="77"/>
      <c r="AW8" s="77"/>
      <c r="AX8" s="78"/>
    </row>
    <row r="9" spans="1:50" x14ac:dyDescent="0.25">
      <c r="A9" s="47"/>
      <c r="B9" s="47"/>
      <c r="C9" s="47"/>
      <c r="D9" s="20"/>
      <c r="E9" s="20"/>
      <c r="F9" s="20"/>
      <c r="G9" s="21"/>
      <c r="H9" s="20"/>
      <c r="I9" s="20"/>
      <c r="J9" s="20"/>
      <c r="K9" s="74"/>
      <c r="L9" s="33"/>
      <c r="M9" s="33"/>
      <c r="N9" s="75"/>
      <c r="O9" s="74"/>
      <c r="P9" s="33"/>
      <c r="Q9" s="33"/>
      <c r="R9" s="75"/>
      <c r="S9" s="74"/>
      <c r="T9" s="33"/>
      <c r="U9" s="33"/>
      <c r="V9" s="75"/>
      <c r="W9" s="74"/>
      <c r="X9" s="33"/>
      <c r="Y9" s="33"/>
      <c r="Z9" s="75"/>
      <c r="AA9" s="76"/>
      <c r="AB9" s="77"/>
      <c r="AC9" s="77"/>
      <c r="AD9" s="78"/>
      <c r="AE9" s="76"/>
      <c r="AF9" s="77"/>
      <c r="AG9" s="77"/>
      <c r="AH9" s="78"/>
      <c r="AI9" s="76"/>
      <c r="AJ9" s="77"/>
      <c r="AK9" s="77"/>
      <c r="AL9" s="78"/>
      <c r="AM9" s="76"/>
      <c r="AN9" s="77"/>
      <c r="AO9" s="77"/>
      <c r="AP9" s="78"/>
      <c r="AQ9" s="76"/>
      <c r="AR9" s="77"/>
      <c r="AS9" s="77"/>
      <c r="AT9" s="78"/>
      <c r="AU9" s="76"/>
      <c r="AV9" s="77"/>
      <c r="AW9" s="77"/>
      <c r="AX9" s="78"/>
    </row>
    <row r="10" spans="1:50" x14ac:dyDescent="0.25">
      <c r="A10" s="47"/>
      <c r="B10" s="47"/>
      <c r="C10" s="47"/>
      <c r="D10" s="20"/>
      <c r="E10" s="20"/>
      <c r="F10" s="20"/>
      <c r="G10" s="21"/>
      <c r="H10" s="20"/>
      <c r="I10" s="20"/>
      <c r="J10" s="20"/>
      <c r="K10" s="74"/>
      <c r="L10" s="33"/>
      <c r="M10" s="33"/>
      <c r="N10" s="75"/>
      <c r="O10" s="74"/>
      <c r="P10" s="33"/>
      <c r="Q10" s="33"/>
      <c r="R10" s="75"/>
      <c r="S10" s="74"/>
      <c r="T10" s="33"/>
      <c r="U10" s="33"/>
      <c r="V10" s="75"/>
      <c r="W10" s="74"/>
      <c r="X10" s="33"/>
      <c r="Y10" s="33"/>
      <c r="Z10" s="75"/>
      <c r="AA10" s="76"/>
      <c r="AB10" s="77"/>
      <c r="AC10" s="77"/>
      <c r="AD10" s="78"/>
      <c r="AE10" s="76"/>
      <c r="AF10" s="77"/>
      <c r="AG10" s="77"/>
      <c r="AH10" s="78"/>
      <c r="AI10" s="76"/>
      <c r="AJ10" s="77"/>
      <c r="AK10" s="77"/>
      <c r="AL10" s="78"/>
      <c r="AM10" s="76"/>
      <c r="AN10" s="77"/>
      <c r="AO10" s="77"/>
      <c r="AP10" s="78"/>
      <c r="AQ10" s="76"/>
      <c r="AR10" s="77"/>
      <c r="AS10" s="77"/>
      <c r="AT10" s="78"/>
      <c r="AU10" s="76"/>
      <c r="AV10" s="77"/>
      <c r="AW10" s="77"/>
      <c r="AX10" s="78"/>
    </row>
    <row r="11" spans="1:50" x14ac:dyDescent="0.25">
      <c r="A11" s="47"/>
      <c r="B11" s="47"/>
      <c r="C11" s="47"/>
      <c r="D11" s="20"/>
      <c r="E11" s="20"/>
      <c r="F11" s="20"/>
      <c r="G11" s="21"/>
      <c r="H11" s="20"/>
      <c r="I11" s="20"/>
      <c r="J11" s="20"/>
      <c r="K11" s="74"/>
      <c r="L11" s="33"/>
      <c r="M11" s="33"/>
      <c r="N11" s="75"/>
      <c r="O11" s="74"/>
      <c r="P11" s="33"/>
      <c r="Q11" s="33"/>
      <c r="R11" s="75"/>
      <c r="S11" s="74"/>
      <c r="T11" s="33"/>
      <c r="U11" s="33"/>
      <c r="V11" s="75"/>
      <c r="W11" s="74"/>
      <c r="X11" s="33"/>
      <c r="Y11" s="33"/>
      <c r="Z11" s="75"/>
      <c r="AA11" s="76"/>
      <c r="AB11" s="77"/>
      <c r="AC11" s="77"/>
      <c r="AD11" s="78"/>
      <c r="AE11" s="76"/>
      <c r="AF11" s="77"/>
      <c r="AG11" s="77"/>
      <c r="AH11" s="78"/>
      <c r="AI11" s="76"/>
      <c r="AJ11" s="77"/>
      <c r="AK11" s="77"/>
      <c r="AL11" s="78"/>
      <c r="AM11" s="76"/>
      <c r="AN11" s="77"/>
      <c r="AO11" s="77"/>
      <c r="AP11" s="78"/>
      <c r="AQ11" s="76"/>
      <c r="AR11" s="77"/>
      <c r="AS11" s="77"/>
      <c r="AT11" s="78"/>
      <c r="AU11" s="76"/>
      <c r="AV11" s="77"/>
      <c r="AW11" s="77"/>
      <c r="AX11" s="78"/>
    </row>
    <row r="12" spans="1:50" x14ac:dyDescent="0.25">
      <c r="A12" s="47"/>
      <c r="B12" s="47"/>
      <c r="C12" s="47"/>
      <c r="D12" s="20" t="s">
        <v>77</v>
      </c>
      <c r="E12" s="20"/>
      <c r="F12" s="20"/>
      <c r="G12" s="21" t="s">
        <v>70</v>
      </c>
      <c r="H12" s="20" t="s">
        <v>78</v>
      </c>
      <c r="I12" s="20"/>
      <c r="J12" s="20" t="s">
        <v>61</v>
      </c>
      <c r="K12" s="64">
        <v>2.3717916519672139E-10</v>
      </c>
      <c r="L12" s="65"/>
      <c r="M12" s="65"/>
      <c r="N12" s="34"/>
      <c r="O12" s="64">
        <v>1.091127188601604E-10</v>
      </c>
      <c r="P12" s="65"/>
      <c r="Q12" s="65"/>
      <c r="R12" s="34"/>
      <c r="S12" s="64">
        <v>9.3736176332823124E-10</v>
      </c>
      <c r="T12" s="65"/>
      <c r="U12" s="65"/>
      <c r="V12" s="34"/>
      <c r="W12" s="64">
        <v>5.103514610938965E-4</v>
      </c>
      <c r="X12" s="65"/>
      <c r="Y12" s="65"/>
      <c r="Z12" s="34"/>
      <c r="AA12" s="83"/>
      <c r="AB12" s="84"/>
      <c r="AC12" s="84"/>
      <c r="AD12" s="54"/>
      <c r="AE12" s="83"/>
      <c r="AF12" s="84"/>
      <c r="AG12" s="84"/>
      <c r="AH12" s="54"/>
      <c r="AI12" s="83"/>
      <c r="AJ12" s="84"/>
      <c r="AK12" s="84"/>
      <c r="AL12" s="54"/>
      <c r="AM12" s="83"/>
      <c r="AN12" s="84"/>
      <c r="AO12" s="84"/>
      <c r="AP12" s="54"/>
      <c r="AQ12" s="83"/>
      <c r="AR12" s="84"/>
      <c r="AS12" s="84"/>
      <c r="AT12" s="54"/>
      <c r="AU12" s="83"/>
      <c r="AV12" s="84"/>
      <c r="AW12" s="84"/>
      <c r="AX12" s="54"/>
    </row>
    <row r="13" spans="1:50" ht="15" customHeight="1" thickBot="1" x14ac:dyDescent="0.3">
      <c r="A13" s="63"/>
      <c r="B13" s="63"/>
      <c r="C13" s="63"/>
      <c r="D13" s="18"/>
      <c r="E13" s="18"/>
      <c r="F13" s="18"/>
      <c r="G13" s="19"/>
      <c r="H13" s="18"/>
      <c r="I13" s="18"/>
      <c r="J13" s="18"/>
      <c r="K13" s="68"/>
      <c r="L13" s="56"/>
      <c r="M13" s="56"/>
      <c r="N13" s="58"/>
      <c r="O13" s="68"/>
      <c r="P13" s="56"/>
      <c r="Q13" s="56"/>
      <c r="R13" s="58"/>
      <c r="S13" s="68"/>
      <c r="T13" s="56"/>
      <c r="U13" s="56"/>
      <c r="V13" s="58"/>
      <c r="W13" s="68"/>
      <c r="X13" s="56"/>
      <c r="Y13" s="56"/>
      <c r="Z13" s="58"/>
      <c r="AA13" s="86"/>
      <c r="AB13" s="70"/>
      <c r="AC13" s="70"/>
      <c r="AD13" s="71"/>
      <c r="AE13" s="86"/>
      <c r="AF13" s="70"/>
      <c r="AG13" s="70"/>
      <c r="AH13" s="71"/>
      <c r="AI13" s="86"/>
      <c r="AJ13" s="70"/>
      <c r="AK13" s="70"/>
      <c r="AL13" s="71"/>
      <c r="AM13" s="86"/>
      <c r="AN13" s="70"/>
      <c r="AO13" s="70"/>
      <c r="AP13" s="71"/>
      <c r="AQ13" s="86"/>
      <c r="AR13" s="70"/>
      <c r="AS13" s="70"/>
      <c r="AT13" s="71"/>
      <c r="AU13" s="86"/>
      <c r="AV13" s="70"/>
      <c r="AW13" s="70"/>
      <c r="AX13" s="71"/>
    </row>
    <row r="14" spans="1:50" x14ac:dyDescent="0.25">
      <c r="A14" s="62" t="s">
        <v>29</v>
      </c>
      <c r="B14" s="62" t="s">
        <v>27</v>
      </c>
      <c r="C14" s="62" t="s">
        <v>16</v>
      </c>
      <c r="D14" s="15"/>
      <c r="E14" s="15"/>
      <c r="F14" s="15"/>
      <c r="G14" s="16"/>
      <c r="H14" s="15"/>
      <c r="I14" s="15"/>
      <c r="J14" s="15"/>
      <c r="K14" s="67"/>
      <c r="L14" s="36"/>
      <c r="M14" s="36"/>
      <c r="N14" s="37"/>
      <c r="O14" s="67"/>
      <c r="P14" s="36"/>
      <c r="Q14" s="36"/>
      <c r="R14" s="37"/>
      <c r="S14" s="67"/>
      <c r="T14" s="36"/>
      <c r="U14" s="36"/>
      <c r="V14" s="37"/>
      <c r="W14" s="67"/>
      <c r="X14" s="36"/>
      <c r="Y14" s="36"/>
      <c r="Z14" s="37"/>
      <c r="AA14" s="85"/>
      <c r="AB14" s="52"/>
      <c r="AC14" s="52"/>
      <c r="AD14" s="53"/>
      <c r="AE14" s="85"/>
      <c r="AF14" s="52"/>
      <c r="AG14" s="52"/>
      <c r="AH14" s="53"/>
      <c r="AI14" s="85"/>
      <c r="AJ14" s="52"/>
      <c r="AK14" s="52"/>
      <c r="AL14" s="53"/>
      <c r="AM14" s="85"/>
      <c r="AN14" s="52"/>
      <c r="AO14" s="52"/>
      <c r="AP14" s="53"/>
      <c r="AQ14" s="85"/>
      <c r="AR14" s="52"/>
      <c r="AS14" s="52"/>
      <c r="AT14" s="53"/>
      <c r="AU14" s="85"/>
      <c r="AV14" s="52"/>
      <c r="AW14" s="52"/>
      <c r="AX14" s="53"/>
    </row>
    <row r="15" spans="1:50" x14ac:dyDescent="0.25">
      <c r="A15" s="47"/>
      <c r="B15" s="47"/>
      <c r="C15" s="47"/>
      <c r="D15" s="20"/>
      <c r="E15" s="20"/>
      <c r="F15" s="20"/>
      <c r="G15" s="21"/>
      <c r="H15" s="20"/>
      <c r="I15" s="20"/>
      <c r="J15" s="20"/>
      <c r="K15" s="64"/>
      <c r="L15" s="65"/>
      <c r="M15" s="65"/>
      <c r="N15" s="34"/>
      <c r="O15" s="64"/>
      <c r="P15" s="65"/>
      <c r="Q15" s="65"/>
      <c r="R15" s="34"/>
      <c r="S15" s="64"/>
      <c r="T15" s="65"/>
      <c r="U15" s="65"/>
      <c r="V15" s="34"/>
      <c r="W15" s="64"/>
      <c r="X15" s="65"/>
      <c r="Y15" s="65"/>
      <c r="Z15" s="34"/>
      <c r="AA15" s="83"/>
      <c r="AB15" s="84"/>
      <c r="AC15" s="84"/>
      <c r="AD15" s="54"/>
      <c r="AE15" s="83"/>
      <c r="AF15" s="84"/>
      <c r="AG15" s="84"/>
      <c r="AH15" s="54"/>
      <c r="AI15" s="83"/>
      <c r="AJ15" s="84"/>
      <c r="AK15" s="84"/>
      <c r="AL15" s="54"/>
      <c r="AM15" s="83"/>
      <c r="AN15" s="84"/>
      <c r="AO15" s="84"/>
      <c r="AP15" s="54"/>
      <c r="AQ15" s="83"/>
      <c r="AR15" s="84"/>
      <c r="AS15" s="84"/>
      <c r="AT15" s="54"/>
      <c r="AU15" s="83"/>
      <c r="AV15" s="84"/>
      <c r="AW15" s="84"/>
      <c r="AX15" s="54"/>
    </row>
    <row r="16" spans="1:50" x14ac:dyDescent="0.25">
      <c r="A16" s="47"/>
      <c r="B16" s="47"/>
      <c r="C16" s="47"/>
      <c r="D16" s="20"/>
      <c r="E16" s="20"/>
      <c r="F16" s="20"/>
      <c r="G16" s="21"/>
      <c r="H16" s="20"/>
      <c r="I16" s="20"/>
      <c r="J16" s="20"/>
      <c r="K16" s="64"/>
      <c r="L16" s="65"/>
      <c r="M16" s="65"/>
      <c r="N16" s="34"/>
      <c r="O16" s="64"/>
      <c r="P16" s="65"/>
      <c r="Q16" s="65"/>
      <c r="R16" s="34"/>
      <c r="S16" s="64"/>
      <c r="T16" s="65"/>
      <c r="U16" s="65"/>
      <c r="V16" s="34"/>
      <c r="W16" s="64"/>
      <c r="X16" s="65"/>
      <c r="Y16" s="65"/>
      <c r="Z16" s="34"/>
      <c r="AA16" s="83"/>
      <c r="AB16" s="84"/>
      <c r="AC16" s="84"/>
      <c r="AD16" s="54"/>
      <c r="AE16" s="83"/>
      <c r="AF16" s="84"/>
      <c r="AG16" s="84"/>
      <c r="AH16" s="54"/>
      <c r="AI16" s="83"/>
      <c r="AJ16" s="84"/>
      <c r="AK16" s="84"/>
      <c r="AL16" s="54"/>
      <c r="AM16" s="83"/>
      <c r="AN16" s="84"/>
      <c r="AO16" s="84"/>
      <c r="AP16" s="54"/>
      <c r="AQ16" s="83"/>
      <c r="AR16" s="84"/>
      <c r="AS16" s="84"/>
      <c r="AT16" s="54"/>
      <c r="AU16" s="83"/>
      <c r="AV16" s="84"/>
      <c r="AW16" s="84"/>
      <c r="AX16" s="54"/>
    </row>
    <row r="17" spans="1:50" x14ac:dyDescent="0.25">
      <c r="A17" s="47"/>
      <c r="B17" s="47"/>
      <c r="C17" s="47"/>
      <c r="D17" s="20"/>
      <c r="E17" s="20"/>
      <c r="F17" s="20"/>
      <c r="G17" s="21"/>
      <c r="H17" s="20"/>
      <c r="I17" s="20"/>
      <c r="J17" s="20"/>
      <c r="K17" s="64"/>
      <c r="L17" s="65"/>
      <c r="M17" s="65"/>
      <c r="N17" s="34"/>
      <c r="O17" s="64"/>
      <c r="P17" s="65"/>
      <c r="Q17" s="65"/>
      <c r="R17" s="34"/>
      <c r="S17" s="64"/>
      <c r="T17" s="65"/>
      <c r="U17" s="65"/>
      <c r="V17" s="34"/>
      <c r="W17" s="64"/>
      <c r="X17" s="65"/>
      <c r="Y17" s="65"/>
      <c r="Z17" s="34"/>
      <c r="AA17" s="83"/>
      <c r="AB17" s="84"/>
      <c r="AC17" s="84"/>
      <c r="AD17" s="54"/>
      <c r="AE17" s="83"/>
      <c r="AF17" s="84"/>
      <c r="AG17" s="84"/>
      <c r="AH17" s="54"/>
      <c r="AI17" s="83"/>
      <c r="AJ17" s="84"/>
      <c r="AK17" s="84"/>
      <c r="AL17" s="54"/>
      <c r="AM17" s="83"/>
      <c r="AN17" s="84"/>
      <c r="AO17" s="84"/>
      <c r="AP17" s="54"/>
      <c r="AQ17" s="83"/>
      <c r="AR17" s="84"/>
      <c r="AS17" s="84"/>
      <c r="AT17" s="54"/>
      <c r="AU17" s="83"/>
      <c r="AV17" s="84"/>
      <c r="AW17" s="84"/>
      <c r="AX17" s="54"/>
    </row>
    <row r="18" spans="1:50" x14ac:dyDescent="0.25">
      <c r="A18" s="47"/>
      <c r="B18" s="47"/>
      <c r="C18" s="47"/>
      <c r="D18" s="20"/>
      <c r="E18" s="20"/>
      <c r="F18" s="20"/>
      <c r="G18" s="21"/>
      <c r="H18" s="20"/>
      <c r="I18" s="20"/>
      <c r="J18" s="20"/>
      <c r="K18" s="64"/>
      <c r="L18" s="65"/>
      <c r="M18" s="65"/>
      <c r="N18" s="34"/>
      <c r="O18" s="64"/>
      <c r="P18" s="65"/>
      <c r="Q18" s="65"/>
      <c r="R18" s="34"/>
      <c r="S18" s="64"/>
      <c r="T18" s="65"/>
      <c r="U18" s="65"/>
      <c r="V18" s="34"/>
      <c r="W18" s="64"/>
      <c r="X18" s="65"/>
      <c r="Y18" s="65"/>
      <c r="Z18" s="34"/>
      <c r="AA18" s="83"/>
      <c r="AB18" s="84"/>
      <c r="AC18" s="84"/>
      <c r="AD18" s="54"/>
      <c r="AE18" s="83"/>
      <c r="AF18" s="84"/>
      <c r="AG18" s="84"/>
      <c r="AH18" s="54"/>
      <c r="AI18" s="83"/>
      <c r="AJ18" s="84"/>
      <c r="AK18" s="84"/>
      <c r="AL18" s="54"/>
      <c r="AM18" s="83"/>
      <c r="AN18" s="84"/>
      <c r="AO18" s="84"/>
      <c r="AP18" s="54"/>
      <c r="AQ18" s="83"/>
      <c r="AR18" s="84"/>
      <c r="AS18" s="84"/>
      <c r="AT18" s="54"/>
      <c r="AU18" s="83"/>
      <c r="AV18" s="84"/>
      <c r="AW18" s="84"/>
      <c r="AX18" s="54"/>
    </row>
    <row r="19" spans="1:50" x14ac:dyDescent="0.25">
      <c r="A19" s="47"/>
      <c r="B19" s="47"/>
      <c r="C19" s="47"/>
      <c r="D19" s="20"/>
      <c r="E19" s="20"/>
      <c r="F19" s="20"/>
      <c r="G19" s="21"/>
      <c r="H19" s="20"/>
      <c r="I19" s="20"/>
      <c r="J19" s="20"/>
      <c r="K19" s="64"/>
      <c r="L19" s="65"/>
      <c r="M19" s="65"/>
      <c r="N19" s="34"/>
      <c r="O19" s="64"/>
      <c r="P19" s="65"/>
      <c r="Q19" s="65"/>
      <c r="R19" s="34"/>
      <c r="S19" s="64"/>
      <c r="T19" s="65"/>
      <c r="U19" s="65"/>
      <c r="V19" s="34"/>
      <c r="W19" s="64"/>
      <c r="X19" s="65"/>
      <c r="Y19" s="65"/>
      <c r="Z19" s="34"/>
      <c r="AA19" s="83"/>
      <c r="AB19" s="84"/>
      <c r="AC19" s="84"/>
      <c r="AD19" s="54"/>
      <c r="AE19" s="83"/>
      <c r="AF19" s="84"/>
      <c r="AG19" s="84"/>
      <c r="AH19" s="54"/>
      <c r="AI19" s="83"/>
      <c r="AJ19" s="84"/>
      <c r="AK19" s="84"/>
      <c r="AL19" s="54"/>
      <c r="AM19" s="83"/>
      <c r="AN19" s="84"/>
      <c r="AO19" s="84"/>
      <c r="AP19" s="54"/>
      <c r="AQ19" s="83"/>
      <c r="AR19" s="84"/>
      <c r="AS19" s="84"/>
      <c r="AT19" s="54"/>
      <c r="AU19" s="83"/>
      <c r="AV19" s="84"/>
      <c r="AW19" s="84"/>
      <c r="AX19" s="54"/>
    </row>
    <row r="20" spans="1:50" x14ac:dyDescent="0.25">
      <c r="A20" s="47"/>
      <c r="B20" s="47"/>
      <c r="C20" s="47"/>
      <c r="D20" s="20"/>
      <c r="E20" s="20"/>
      <c r="F20" s="20"/>
      <c r="G20" s="21"/>
      <c r="H20" s="20"/>
      <c r="I20" s="20"/>
      <c r="J20" s="20"/>
      <c r="K20" s="64"/>
      <c r="L20" s="65"/>
      <c r="M20" s="65"/>
      <c r="N20" s="34"/>
      <c r="O20" s="64"/>
      <c r="P20" s="65"/>
      <c r="Q20" s="65"/>
      <c r="R20" s="34"/>
      <c r="S20" s="64"/>
      <c r="T20" s="65"/>
      <c r="U20" s="65"/>
      <c r="V20" s="34"/>
      <c r="W20" s="64"/>
      <c r="X20" s="65"/>
      <c r="Y20" s="65"/>
      <c r="Z20" s="34"/>
      <c r="AA20" s="83"/>
      <c r="AB20" s="84"/>
      <c r="AC20" s="84"/>
      <c r="AD20" s="54"/>
      <c r="AE20" s="83"/>
      <c r="AF20" s="84"/>
      <c r="AG20" s="84"/>
      <c r="AH20" s="54"/>
      <c r="AI20" s="83"/>
      <c r="AJ20" s="84"/>
      <c r="AK20" s="84"/>
      <c r="AL20" s="54"/>
      <c r="AM20" s="83"/>
      <c r="AN20" s="84"/>
      <c r="AO20" s="84"/>
      <c r="AP20" s="54"/>
      <c r="AQ20" s="83"/>
      <c r="AR20" s="84"/>
      <c r="AS20" s="84"/>
      <c r="AT20" s="54"/>
      <c r="AU20" s="83"/>
      <c r="AV20" s="84"/>
      <c r="AW20" s="84"/>
      <c r="AX20" s="54"/>
    </row>
    <row r="21" spans="1:50" x14ac:dyDescent="0.25">
      <c r="A21" s="47"/>
      <c r="B21" s="47"/>
      <c r="C21" s="47"/>
      <c r="D21" s="20"/>
      <c r="E21" s="20"/>
      <c r="F21" s="20"/>
      <c r="G21" s="21"/>
      <c r="H21" s="20"/>
      <c r="I21" s="20"/>
      <c r="J21" s="20"/>
      <c r="K21" s="64"/>
      <c r="L21" s="65"/>
      <c r="M21" s="65"/>
      <c r="N21" s="34"/>
      <c r="O21" s="64"/>
      <c r="P21" s="65"/>
      <c r="Q21" s="65"/>
      <c r="R21" s="34"/>
      <c r="S21" s="64"/>
      <c r="T21" s="65"/>
      <c r="U21" s="65"/>
      <c r="V21" s="34"/>
      <c r="W21" s="64"/>
      <c r="X21" s="65"/>
      <c r="Y21" s="65"/>
      <c r="Z21" s="34"/>
      <c r="AA21" s="83"/>
      <c r="AB21" s="84"/>
      <c r="AC21" s="84"/>
      <c r="AD21" s="54"/>
      <c r="AE21" s="83"/>
      <c r="AF21" s="84"/>
      <c r="AG21" s="84"/>
      <c r="AH21" s="54"/>
      <c r="AI21" s="83"/>
      <c r="AJ21" s="84"/>
      <c r="AK21" s="84"/>
      <c r="AL21" s="54"/>
      <c r="AM21" s="83"/>
      <c r="AN21" s="84"/>
      <c r="AO21" s="84"/>
      <c r="AP21" s="54"/>
      <c r="AQ21" s="83"/>
      <c r="AR21" s="84"/>
      <c r="AS21" s="84"/>
      <c r="AT21" s="54"/>
      <c r="AU21" s="83"/>
      <c r="AV21" s="84"/>
      <c r="AW21" s="84"/>
      <c r="AX21" s="54"/>
    </row>
    <row r="22" spans="1:50" x14ac:dyDescent="0.25">
      <c r="A22" s="47"/>
      <c r="B22" s="47"/>
      <c r="C22" s="47"/>
      <c r="D22" s="20" t="s">
        <v>77</v>
      </c>
      <c r="E22" s="20"/>
      <c r="F22" s="20"/>
      <c r="G22" s="21" t="s">
        <v>70</v>
      </c>
      <c r="H22" s="20"/>
      <c r="I22" s="20"/>
      <c r="J22" s="20" t="s">
        <v>61</v>
      </c>
      <c r="K22" s="64">
        <v>-3.9426148636634302E-2</v>
      </c>
      <c r="L22" s="65"/>
      <c r="M22" s="65"/>
      <c r="N22" s="34"/>
      <c r="O22" s="64">
        <v>-0.1145745877401811</v>
      </c>
      <c r="P22" s="65"/>
      <c r="Q22" s="65"/>
      <c r="R22" s="34"/>
      <c r="S22" s="64"/>
      <c r="T22" s="65"/>
      <c r="U22" s="65"/>
      <c r="V22" s="34"/>
      <c r="W22" s="64"/>
      <c r="X22" s="65"/>
      <c r="Y22" s="65"/>
      <c r="Z22" s="34"/>
      <c r="AA22" s="83"/>
      <c r="AB22" s="84"/>
      <c r="AC22" s="84"/>
      <c r="AD22" s="54"/>
      <c r="AE22" s="83"/>
      <c r="AF22" s="84"/>
      <c r="AG22" s="84"/>
      <c r="AH22" s="54"/>
      <c r="AI22" s="83"/>
      <c r="AJ22" s="84"/>
      <c r="AK22" s="84"/>
      <c r="AL22" s="54"/>
      <c r="AM22" s="83"/>
      <c r="AN22" s="84"/>
      <c r="AO22" s="84"/>
      <c r="AP22" s="54"/>
      <c r="AQ22" s="83"/>
      <c r="AR22" s="84"/>
      <c r="AS22" s="84"/>
      <c r="AT22" s="54"/>
      <c r="AU22" s="83"/>
      <c r="AV22" s="84"/>
      <c r="AW22" s="84"/>
      <c r="AX22" s="54"/>
    </row>
    <row r="23" spans="1:50" ht="15" customHeight="1" thickBot="1" x14ac:dyDescent="0.3">
      <c r="A23" s="63"/>
      <c r="B23" s="63"/>
      <c r="C23" s="63"/>
      <c r="D23" s="18"/>
      <c r="E23" s="18"/>
      <c r="F23" s="18"/>
      <c r="G23" s="19"/>
      <c r="H23" s="18"/>
      <c r="I23" s="18"/>
      <c r="J23" s="18"/>
      <c r="K23" s="68"/>
      <c r="L23" s="56"/>
      <c r="M23" s="56"/>
      <c r="N23" s="58"/>
      <c r="O23" s="68"/>
      <c r="P23" s="56"/>
      <c r="Q23" s="56"/>
      <c r="R23" s="58"/>
      <c r="S23" s="68"/>
      <c r="T23" s="56"/>
      <c r="U23" s="56"/>
      <c r="V23" s="58"/>
      <c r="W23" s="68"/>
      <c r="X23" s="56"/>
      <c r="Y23" s="56"/>
      <c r="Z23" s="58"/>
      <c r="AA23" s="86"/>
      <c r="AB23" s="70"/>
      <c r="AC23" s="70"/>
      <c r="AD23" s="71"/>
      <c r="AE23" s="86"/>
      <c r="AF23" s="70"/>
      <c r="AG23" s="70"/>
      <c r="AH23" s="71"/>
      <c r="AI23" s="86"/>
      <c r="AJ23" s="70"/>
      <c r="AK23" s="70"/>
      <c r="AL23" s="71"/>
      <c r="AM23" s="86"/>
      <c r="AN23" s="70"/>
      <c r="AO23" s="70"/>
      <c r="AP23" s="71"/>
      <c r="AQ23" s="86"/>
      <c r="AR23" s="70"/>
      <c r="AS23" s="70"/>
      <c r="AT23" s="71"/>
      <c r="AU23" s="86"/>
      <c r="AV23" s="70"/>
      <c r="AW23" s="70"/>
      <c r="AX23" s="71"/>
    </row>
    <row r="24" spans="1:50" x14ac:dyDescent="0.25">
      <c r="A24" s="62" t="s">
        <v>32</v>
      </c>
      <c r="B24" s="62" t="s">
        <v>20</v>
      </c>
      <c r="C24" s="62" t="s">
        <v>27</v>
      </c>
      <c r="D24" s="15"/>
      <c r="E24" s="15"/>
      <c r="F24" s="15"/>
      <c r="G24" s="16"/>
      <c r="H24" s="15"/>
      <c r="I24" s="15"/>
      <c r="J24" s="15"/>
      <c r="K24" s="67"/>
      <c r="L24" s="36"/>
      <c r="M24" s="36"/>
      <c r="N24" s="37"/>
      <c r="O24" s="67"/>
      <c r="P24" s="36"/>
      <c r="Q24" s="36"/>
      <c r="R24" s="37"/>
      <c r="S24" s="67"/>
      <c r="T24" s="36"/>
      <c r="U24" s="36"/>
      <c r="V24" s="37"/>
      <c r="W24" s="67"/>
      <c r="X24" s="36"/>
      <c r="Y24" s="36"/>
      <c r="Z24" s="37"/>
      <c r="AA24" s="85"/>
      <c r="AB24" s="52"/>
      <c r="AC24" s="52"/>
      <c r="AD24" s="53"/>
      <c r="AE24" s="85"/>
      <c r="AF24" s="52"/>
      <c r="AG24" s="52"/>
      <c r="AH24" s="53"/>
      <c r="AI24" s="85"/>
      <c r="AJ24" s="52"/>
      <c r="AK24" s="52"/>
      <c r="AL24" s="53"/>
      <c r="AM24" s="85"/>
      <c r="AN24" s="52"/>
      <c r="AO24" s="52"/>
      <c r="AP24" s="53"/>
      <c r="AQ24" s="85"/>
      <c r="AR24" s="52"/>
      <c r="AS24" s="52"/>
      <c r="AT24" s="53"/>
      <c r="AU24" s="85"/>
      <c r="AV24" s="52"/>
      <c r="AW24" s="52"/>
      <c r="AX24" s="53"/>
    </row>
    <row r="25" spans="1:50" x14ac:dyDescent="0.25">
      <c r="A25" s="47"/>
      <c r="B25" s="47"/>
      <c r="C25" s="47"/>
      <c r="D25" s="20"/>
      <c r="E25" s="20"/>
      <c r="F25" s="20"/>
      <c r="G25" s="21"/>
      <c r="H25" s="20"/>
      <c r="I25" s="20"/>
      <c r="J25" s="20"/>
      <c r="K25" s="64"/>
      <c r="L25" s="65"/>
      <c r="M25" s="65"/>
      <c r="N25" s="34"/>
      <c r="O25" s="64"/>
      <c r="P25" s="65"/>
      <c r="Q25" s="65"/>
      <c r="R25" s="34"/>
      <c r="S25" s="64"/>
      <c r="T25" s="65"/>
      <c r="U25" s="65"/>
      <c r="V25" s="34"/>
      <c r="W25" s="64"/>
      <c r="X25" s="65"/>
      <c r="Y25" s="65"/>
      <c r="Z25" s="34"/>
      <c r="AA25" s="83"/>
      <c r="AB25" s="84"/>
      <c r="AC25" s="84"/>
      <c r="AD25" s="54"/>
      <c r="AE25" s="83"/>
      <c r="AF25" s="84"/>
      <c r="AG25" s="84"/>
      <c r="AH25" s="54"/>
      <c r="AI25" s="83"/>
      <c r="AJ25" s="84"/>
      <c r="AK25" s="84"/>
      <c r="AL25" s="54"/>
      <c r="AM25" s="83"/>
      <c r="AN25" s="84"/>
      <c r="AO25" s="84"/>
      <c r="AP25" s="54"/>
      <c r="AQ25" s="83"/>
      <c r="AR25" s="84"/>
      <c r="AS25" s="84"/>
      <c r="AT25" s="54"/>
      <c r="AU25" s="83"/>
      <c r="AV25" s="84"/>
      <c r="AW25" s="84"/>
      <c r="AX25" s="54"/>
    </row>
    <row r="26" spans="1:50" x14ac:dyDescent="0.25">
      <c r="A26" s="47"/>
      <c r="B26" s="47"/>
      <c r="C26" s="47"/>
      <c r="D26" s="20"/>
      <c r="E26" s="20"/>
      <c r="F26" s="20"/>
      <c r="G26" s="21"/>
      <c r="H26" s="20"/>
      <c r="I26" s="20"/>
      <c r="J26" s="20"/>
      <c r="K26" s="64"/>
      <c r="L26" s="65"/>
      <c r="M26" s="65"/>
      <c r="N26" s="34"/>
      <c r="O26" s="64"/>
      <c r="P26" s="65"/>
      <c r="Q26" s="65"/>
      <c r="R26" s="34"/>
      <c r="S26" s="64"/>
      <c r="T26" s="65"/>
      <c r="U26" s="65"/>
      <c r="V26" s="34"/>
      <c r="W26" s="64"/>
      <c r="X26" s="65"/>
      <c r="Y26" s="65"/>
      <c r="Z26" s="34"/>
      <c r="AA26" s="83"/>
      <c r="AB26" s="84"/>
      <c r="AC26" s="84"/>
      <c r="AD26" s="54"/>
      <c r="AE26" s="83"/>
      <c r="AF26" s="84"/>
      <c r="AG26" s="84"/>
      <c r="AH26" s="54"/>
      <c r="AI26" s="83"/>
      <c r="AJ26" s="84"/>
      <c r="AK26" s="84"/>
      <c r="AL26" s="54"/>
      <c r="AM26" s="83"/>
      <c r="AN26" s="84"/>
      <c r="AO26" s="84"/>
      <c r="AP26" s="54"/>
      <c r="AQ26" s="83"/>
      <c r="AR26" s="84"/>
      <c r="AS26" s="84"/>
      <c r="AT26" s="54"/>
      <c r="AU26" s="83"/>
      <c r="AV26" s="84"/>
      <c r="AW26" s="84"/>
      <c r="AX26" s="54"/>
    </row>
    <row r="27" spans="1:50" x14ac:dyDescent="0.25">
      <c r="A27" s="47"/>
      <c r="B27" s="47"/>
      <c r="C27" s="47"/>
      <c r="D27" s="20"/>
      <c r="E27" s="20"/>
      <c r="F27" s="20"/>
      <c r="G27" s="21"/>
      <c r="H27" s="20"/>
      <c r="I27" s="20"/>
      <c r="J27" s="20"/>
      <c r="K27" s="64"/>
      <c r="L27" s="65"/>
      <c r="M27" s="65"/>
      <c r="N27" s="34"/>
      <c r="O27" s="64"/>
      <c r="P27" s="65"/>
      <c r="Q27" s="65"/>
      <c r="R27" s="34"/>
      <c r="S27" s="64"/>
      <c r="T27" s="65"/>
      <c r="U27" s="65"/>
      <c r="V27" s="34"/>
      <c r="W27" s="64"/>
      <c r="X27" s="65"/>
      <c r="Y27" s="65"/>
      <c r="Z27" s="34"/>
      <c r="AA27" s="83"/>
      <c r="AB27" s="84"/>
      <c r="AC27" s="84"/>
      <c r="AD27" s="54"/>
      <c r="AE27" s="83"/>
      <c r="AF27" s="84"/>
      <c r="AG27" s="84"/>
      <c r="AH27" s="54"/>
      <c r="AI27" s="83"/>
      <c r="AJ27" s="84"/>
      <c r="AK27" s="84"/>
      <c r="AL27" s="54"/>
      <c r="AM27" s="83"/>
      <c r="AN27" s="84"/>
      <c r="AO27" s="84"/>
      <c r="AP27" s="54"/>
      <c r="AQ27" s="83"/>
      <c r="AR27" s="84"/>
      <c r="AS27" s="84"/>
      <c r="AT27" s="54"/>
      <c r="AU27" s="83"/>
      <c r="AV27" s="84"/>
      <c r="AW27" s="84"/>
      <c r="AX27" s="54"/>
    </row>
    <row r="28" spans="1:50" x14ac:dyDescent="0.25">
      <c r="A28" s="47"/>
      <c r="B28" s="47"/>
      <c r="C28" s="47"/>
      <c r="D28" s="20"/>
      <c r="E28" s="20"/>
      <c r="F28" s="20"/>
      <c r="G28" s="21"/>
      <c r="H28" s="20"/>
      <c r="I28" s="20"/>
      <c r="J28" s="20"/>
      <c r="K28" s="64"/>
      <c r="L28" s="65"/>
      <c r="M28" s="65"/>
      <c r="N28" s="34"/>
      <c r="O28" s="64"/>
      <c r="P28" s="65"/>
      <c r="Q28" s="65"/>
      <c r="R28" s="34"/>
      <c r="S28" s="64"/>
      <c r="T28" s="65"/>
      <c r="U28" s="65"/>
      <c r="V28" s="34"/>
      <c r="W28" s="64"/>
      <c r="X28" s="65"/>
      <c r="Y28" s="65"/>
      <c r="Z28" s="34"/>
      <c r="AA28" s="83"/>
      <c r="AB28" s="84"/>
      <c r="AC28" s="84"/>
      <c r="AD28" s="54"/>
      <c r="AE28" s="83"/>
      <c r="AF28" s="84"/>
      <c r="AG28" s="84"/>
      <c r="AH28" s="54"/>
      <c r="AI28" s="83"/>
      <c r="AJ28" s="84"/>
      <c r="AK28" s="84"/>
      <c r="AL28" s="54"/>
      <c r="AM28" s="83"/>
      <c r="AN28" s="84"/>
      <c r="AO28" s="84"/>
      <c r="AP28" s="54"/>
      <c r="AQ28" s="83"/>
      <c r="AR28" s="84"/>
      <c r="AS28" s="84"/>
      <c r="AT28" s="54"/>
      <c r="AU28" s="83"/>
      <c r="AV28" s="84"/>
      <c r="AW28" s="84"/>
      <c r="AX28" s="54"/>
    </row>
    <row r="29" spans="1:50" x14ac:dyDescent="0.25">
      <c r="A29" s="47"/>
      <c r="B29" s="47"/>
      <c r="C29" s="47"/>
      <c r="D29" s="20"/>
      <c r="E29" s="20"/>
      <c r="F29" s="20"/>
      <c r="G29" s="21"/>
      <c r="H29" s="20"/>
      <c r="I29" s="20"/>
      <c r="J29" s="20"/>
      <c r="K29" s="64"/>
      <c r="L29" s="65"/>
      <c r="M29" s="65"/>
      <c r="N29" s="34"/>
      <c r="O29" s="64"/>
      <c r="P29" s="65"/>
      <c r="Q29" s="65"/>
      <c r="R29" s="34"/>
      <c r="S29" s="64"/>
      <c r="T29" s="65"/>
      <c r="U29" s="65"/>
      <c r="V29" s="34"/>
      <c r="W29" s="64"/>
      <c r="X29" s="65"/>
      <c r="Y29" s="65"/>
      <c r="Z29" s="34"/>
      <c r="AA29" s="83"/>
      <c r="AB29" s="84"/>
      <c r="AC29" s="84"/>
      <c r="AD29" s="54"/>
      <c r="AE29" s="83"/>
      <c r="AF29" s="84"/>
      <c r="AG29" s="84"/>
      <c r="AH29" s="54"/>
      <c r="AI29" s="83"/>
      <c r="AJ29" s="84"/>
      <c r="AK29" s="84"/>
      <c r="AL29" s="54"/>
      <c r="AM29" s="83"/>
      <c r="AN29" s="84"/>
      <c r="AO29" s="84"/>
      <c r="AP29" s="54"/>
      <c r="AQ29" s="83"/>
      <c r="AR29" s="84"/>
      <c r="AS29" s="84"/>
      <c r="AT29" s="54"/>
      <c r="AU29" s="83"/>
      <c r="AV29" s="84"/>
      <c r="AW29" s="84"/>
      <c r="AX29" s="54"/>
    </row>
    <row r="30" spans="1:50" x14ac:dyDescent="0.25">
      <c r="A30" s="47"/>
      <c r="B30" s="47"/>
      <c r="C30" s="47"/>
      <c r="D30" s="20"/>
      <c r="E30" s="20"/>
      <c r="F30" s="20"/>
      <c r="G30" s="21"/>
      <c r="H30" s="20"/>
      <c r="I30" s="20"/>
      <c r="J30" s="20"/>
      <c r="K30" s="64"/>
      <c r="L30" s="65"/>
      <c r="M30" s="65"/>
      <c r="N30" s="34"/>
      <c r="O30" s="64"/>
      <c r="P30" s="65"/>
      <c r="Q30" s="65"/>
      <c r="R30" s="34"/>
      <c r="S30" s="64"/>
      <c r="T30" s="65"/>
      <c r="U30" s="65"/>
      <c r="V30" s="34"/>
      <c r="W30" s="64"/>
      <c r="X30" s="65"/>
      <c r="Y30" s="65"/>
      <c r="Z30" s="34"/>
      <c r="AA30" s="83"/>
      <c r="AB30" s="84"/>
      <c r="AC30" s="84"/>
      <c r="AD30" s="54"/>
      <c r="AE30" s="83"/>
      <c r="AF30" s="84"/>
      <c r="AG30" s="84"/>
      <c r="AH30" s="54"/>
      <c r="AI30" s="83"/>
      <c r="AJ30" s="84"/>
      <c r="AK30" s="84"/>
      <c r="AL30" s="54"/>
      <c r="AM30" s="83"/>
      <c r="AN30" s="84"/>
      <c r="AO30" s="84"/>
      <c r="AP30" s="54"/>
      <c r="AQ30" s="83"/>
      <c r="AR30" s="84"/>
      <c r="AS30" s="84"/>
      <c r="AT30" s="54"/>
      <c r="AU30" s="83"/>
      <c r="AV30" s="84"/>
      <c r="AW30" s="84"/>
      <c r="AX30" s="54"/>
    </row>
    <row r="31" spans="1:50" x14ac:dyDescent="0.25">
      <c r="A31" s="47"/>
      <c r="B31" s="47"/>
      <c r="C31" s="47"/>
      <c r="D31" s="20"/>
      <c r="E31" s="20"/>
      <c r="F31" s="20"/>
      <c r="G31" s="21"/>
      <c r="H31" s="20"/>
      <c r="I31" s="20"/>
      <c r="J31" s="20"/>
      <c r="K31" s="64"/>
      <c r="L31" s="65"/>
      <c r="M31" s="65"/>
      <c r="N31" s="34"/>
      <c r="O31" s="64"/>
      <c r="P31" s="65"/>
      <c r="Q31" s="65"/>
      <c r="R31" s="34"/>
      <c r="S31" s="64"/>
      <c r="T31" s="65"/>
      <c r="U31" s="65"/>
      <c r="V31" s="34"/>
      <c r="W31" s="64"/>
      <c r="X31" s="65"/>
      <c r="Y31" s="65"/>
      <c r="Z31" s="34"/>
      <c r="AA31" s="83"/>
      <c r="AB31" s="84"/>
      <c r="AC31" s="84"/>
      <c r="AD31" s="54"/>
      <c r="AE31" s="83"/>
      <c r="AF31" s="84"/>
      <c r="AG31" s="84"/>
      <c r="AH31" s="54"/>
      <c r="AI31" s="83"/>
      <c r="AJ31" s="84"/>
      <c r="AK31" s="84"/>
      <c r="AL31" s="54"/>
      <c r="AM31" s="83"/>
      <c r="AN31" s="84"/>
      <c r="AO31" s="84"/>
      <c r="AP31" s="54"/>
      <c r="AQ31" s="83"/>
      <c r="AR31" s="84"/>
      <c r="AS31" s="84"/>
      <c r="AT31" s="54"/>
      <c r="AU31" s="83"/>
      <c r="AV31" s="84"/>
      <c r="AW31" s="84"/>
      <c r="AX31" s="54"/>
    </row>
    <row r="32" spans="1:50" x14ac:dyDescent="0.25">
      <c r="A32" s="47"/>
      <c r="B32" s="47"/>
      <c r="C32" s="47"/>
      <c r="D32" s="20" t="s">
        <v>77</v>
      </c>
      <c r="E32" s="20"/>
      <c r="F32" s="20"/>
      <c r="G32" s="21" t="s">
        <v>70</v>
      </c>
      <c r="H32" s="20"/>
      <c r="I32" s="20"/>
      <c r="J32" s="20" t="s">
        <v>61</v>
      </c>
      <c r="K32" s="64">
        <v>0</v>
      </c>
      <c r="L32" s="65"/>
      <c r="M32" s="65"/>
      <c r="N32" s="34"/>
      <c r="O32" s="64">
        <v>0</v>
      </c>
      <c r="P32" s="65"/>
      <c r="Q32" s="65"/>
      <c r="R32" s="34"/>
      <c r="S32" s="64">
        <v>0</v>
      </c>
      <c r="T32" s="65"/>
      <c r="U32" s="65"/>
      <c r="V32" s="34"/>
      <c r="W32" s="64">
        <v>0</v>
      </c>
      <c r="X32" s="65"/>
      <c r="Y32" s="65"/>
      <c r="Z32" s="34"/>
      <c r="AA32" s="83"/>
      <c r="AB32" s="84"/>
      <c r="AC32" s="84"/>
      <c r="AD32" s="54"/>
      <c r="AE32" s="83"/>
      <c r="AF32" s="84"/>
      <c r="AG32" s="84"/>
      <c r="AH32" s="54"/>
      <c r="AI32" s="83"/>
      <c r="AJ32" s="84"/>
      <c r="AK32" s="84"/>
      <c r="AL32" s="54"/>
      <c r="AM32" s="83"/>
      <c r="AN32" s="84"/>
      <c r="AO32" s="84"/>
      <c r="AP32" s="54"/>
      <c r="AQ32" s="83"/>
      <c r="AR32" s="84"/>
      <c r="AS32" s="84"/>
      <c r="AT32" s="54"/>
      <c r="AU32" s="83"/>
      <c r="AV32" s="84"/>
      <c r="AW32" s="84"/>
      <c r="AX32" s="54"/>
    </row>
    <row r="33" spans="1:50" ht="15" customHeight="1" thickBot="1" x14ac:dyDescent="0.3">
      <c r="A33" s="63"/>
      <c r="B33" s="63"/>
      <c r="C33" s="63"/>
      <c r="D33" s="18"/>
      <c r="E33" s="18"/>
      <c r="F33" s="18"/>
      <c r="G33" s="19"/>
      <c r="H33" s="18"/>
      <c r="I33" s="18"/>
      <c r="J33" s="18"/>
      <c r="K33" s="68"/>
      <c r="L33" s="56"/>
      <c r="M33" s="56"/>
      <c r="N33" s="58"/>
      <c r="O33" s="68"/>
      <c r="P33" s="56"/>
      <c r="Q33" s="56"/>
      <c r="R33" s="58"/>
      <c r="S33" s="68"/>
      <c r="T33" s="56"/>
      <c r="U33" s="56"/>
      <c r="V33" s="58"/>
      <c r="W33" s="68"/>
      <c r="X33" s="56"/>
      <c r="Y33" s="56"/>
      <c r="Z33" s="58"/>
      <c r="AA33" s="86"/>
      <c r="AB33" s="70"/>
      <c r="AC33" s="70"/>
      <c r="AD33" s="71"/>
      <c r="AE33" s="86"/>
      <c r="AF33" s="70"/>
      <c r="AG33" s="70"/>
      <c r="AH33" s="71"/>
      <c r="AI33" s="86"/>
      <c r="AJ33" s="70"/>
      <c r="AK33" s="70"/>
      <c r="AL33" s="71"/>
      <c r="AM33" s="86"/>
      <c r="AN33" s="70"/>
      <c r="AO33" s="70"/>
      <c r="AP33" s="71"/>
      <c r="AQ33" s="86"/>
      <c r="AR33" s="70"/>
      <c r="AS33" s="70"/>
      <c r="AT33" s="71"/>
      <c r="AU33" s="86"/>
      <c r="AV33" s="70"/>
      <c r="AW33" s="70"/>
      <c r="AX33" s="71"/>
    </row>
    <row r="34" spans="1:50" x14ac:dyDescent="0.25">
      <c r="A34" s="61" t="s">
        <v>33</v>
      </c>
      <c r="B34" s="61" t="s">
        <v>27</v>
      </c>
      <c r="C34" s="61" t="s">
        <v>23</v>
      </c>
      <c r="D34" s="15"/>
      <c r="E34" s="15"/>
      <c r="F34" s="15"/>
      <c r="G34" s="16"/>
      <c r="H34" s="15"/>
      <c r="I34" s="15"/>
      <c r="J34" s="15"/>
      <c r="K34" s="67"/>
      <c r="L34" s="36"/>
      <c r="M34" s="36"/>
      <c r="N34" s="37"/>
      <c r="O34" s="67"/>
      <c r="P34" s="36"/>
      <c r="Q34" s="36"/>
      <c r="R34" s="37"/>
      <c r="S34" s="67"/>
      <c r="T34" s="36"/>
      <c r="U34" s="36"/>
      <c r="V34" s="37"/>
      <c r="W34" s="67"/>
      <c r="X34" s="36"/>
      <c r="Y34" s="36"/>
      <c r="Z34" s="37"/>
      <c r="AA34" s="85"/>
      <c r="AB34" s="52"/>
      <c r="AC34" s="52"/>
      <c r="AD34" s="53"/>
      <c r="AE34" s="85"/>
      <c r="AF34" s="52"/>
      <c r="AG34" s="52"/>
      <c r="AH34" s="53"/>
      <c r="AI34" s="85"/>
      <c r="AJ34" s="52"/>
      <c r="AK34" s="52"/>
      <c r="AL34" s="53"/>
      <c r="AM34" s="85"/>
      <c r="AN34" s="52"/>
      <c r="AO34" s="52"/>
      <c r="AP34" s="53"/>
      <c r="AQ34" s="85"/>
      <c r="AR34" s="52"/>
      <c r="AS34" s="52"/>
      <c r="AT34" s="53"/>
      <c r="AU34" s="85"/>
      <c r="AV34" s="52"/>
      <c r="AW34" s="52"/>
      <c r="AX34" s="53"/>
    </row>
    <row r="35" spans="1:50" x14ac:dyDescent="0.25">
      <c r="A35" s="47"/>
      <c r="B35" s="47"/>
      <c r="C35" s="47"/>
      <c r="D35" s="20"/>
      <c r="E35" s="20"/>
      <c r="F35" s="20"/>
      <c r="G35" s="21"/>
      <c r="H35" s="20"/>
      <c r="I35" s="20"/>
      <c r="J35" s="20"/>
      <c r="K35" s="64"/>
      <c r="L35" s="65"/>
      <c r="M35" s="65"/>
      <c r="N35" s="34"/>
      <c r="O35" s="64"/>
      <c r="P35" s="65"/>
      <c r="Q35" s="65"/>
      <c r="R35" s="34"/>
      <c r="S35" s="64"/>
      <c r="T35" s="65"/>
      <c r="U35" s="65"/>
      <c r="V35" s="34"/>
      <c r="W35" s="64"/>
      <c r="X35" s="65"/>
      <c r="Y35" s="65"/>
      <c r="Z35" s="34"/>
      <c r="AA35" s="83"/>
      <c r="AB35" s="84"/>
      <c r="AC35" s="84"/>
      <c r="AD35" s="54"/>
      <c r="AE35" s="83"/>
      <c r="AF35" s="84"/>
      <c r="AG35" s="84"/>
      <c r="AH35" s="54"/>
      <c r="AI35" s="83"/>
      <c r="AJ35" s="84"/>
      <c r="AK35" s="84"/>
      <c r="AL35" s="54"/>
      <c r="AM35" s="83"/>
      <c r="AN35" s="84"/>
      <c r="AO35" s="84"/>
      <c r="AP35" s="54"/>
      <c r="AQ35" s="83"/>
      <c r="AR35" s="84"/>
      <c r="AS35" s="84"/>
      <c r="AT35" s="54"/>
      <c r="AU35" s="83"/>
      <c r="AV35" s="84"/>
      <c r="AW35" s="84"/>
      <c r="AX35" s="54"/>
    </row>
    <row r="36" spans="1:50" x14ac:dyDescent="0.25">
      <c r="A36" s="47"/>
      <c r="B36" s="47"/>
      <c r="C36" s="47"/>
      <c r="D36" s="20"/>
      <c r="E36" s="20"/>
      <c r="F36" s="20"/>
      <c r="G36" s="21"/>
      <c r="H36" s="20"/>
      <c r="I36" s="20"/>
      <c r="J36" s="20"/>
      <c r="K36" s="64"/>
      <c r="L36" s="65"/>
      <c r="M36" s="65"/>
      <c r="N36" s="34"/>
      <c r="O36" s="64"/>
      <c r="P36" s="65"/>
      <c r="Q36" s="65"/>
      <c r="R36" s="34"/>
      <c r="S36" s="64"/>
      <c r="T36" s="65"/>
      <c r="U36" s="65"/>
      <c r="V36" s="34"/>
      <c r="W36" s="64"/>
      <c r="X36" s="65"/>
      <c r="Y36" s="65"/>
      <c r="Z36" s="34"/>
      <c r="AA36" s="83"/>
      <c r="AB36" s="84"/>
      <c r="AC36" s="84"/>
      <c r="AD36" s="54"/>
      <c r="AE36" s="83"/>
      <c r="AF36" s="84"/>
      <c r="AG36" s="84"/>
      <c r="AH36" s="54"/>
      <c r="AI36" s="83"/>
      <c r="AJ36" s="84"/>
      <c r="AK36" s="84"/>
      <c r="AL36" s="54"/>
      <c r="AM36" s="83"/>
      <c r="AN36" s="84"/>
      <c r="AO36" s="84"/>
      <c r="AP36" s="54"/>
      <c r="AQ36" s="83"/>
      <c r="AR36" s="84"/>
      <c r="AS36" s="84"/>
      <c r="AT36" s="54"/>
      <c r="AU36" s="83"/>
      <c r="AV36" s="84"/>
      <c r="AW36" s="84"/>
      <c r="AX36" s="54"/>
    </row>
    <row r="37" spans="1:50" x14ac:dyDescent="0.25">
      <c r="A37" s="47"/>
      <c r="B37" s="47"/>
      <c r="C37" s="47"/>
      <c r="D37" s="20"/>
      <c r="E37" s="20"/>
      <c r="F37" s="20"/>
      <c r="G37" s="21"/>
      <c r="H37" s="20"/>
      <c r="I37" s="20"/>
      <c r="J37" s="20"/>
      <c r="K37" s="64"/>
      <c r="L37" s="65"/>
      <c r="M37" s="65"/>
      <c r="N37" s="34"/>
      <c r="O37" s="64"/>
      <c r="P37" s="65"/>
      <c r="Q37" s="65"/>
      <c r="R37" s="34"/>
      <c r="S37" s="64"/>
      <c r="T37" s="65"/>
      <c r="U37" s="65"/>
      <c r="V37" s="34"/>
      <c r="W37" s="64"/>
      <c r="X37" s="65"/>
      <c r="Y37" s="65"/>
      <c r="Z37" s="34"/>
      <c r="AA37" s="83"/>
      <c r="AB37" s="84"/>
      <c r="AC37" s="84"/>
      <c r="AD37" s="54"/>
      <c r="AE37" s="83"/>
      <c r="AF37" s="84"/>
      <c r="AG37" s="84"/>
      <c r="AH37" s="54"/>
      <c r="AI37" s="83"/>
      <c r="AJ37" s="84"/>
      <c r="AK37" s="84"/>
      <c r="AL37" s="54"/>
      <c r="AM37" s="83"/>
      <c r="AN37" s="84"/>
      <c r="AO37" s="84"/>
      <c r="AP37" s="54"/>
      <c r="AQ37" s="83"/>
      <c r="AR37" s="84"/>
      <c r="AS37" s="84"/>
      <c r="AT37" s="54"/>
      <c r="AU37" s="83"/>
      <c r="AV37" s="84"/>
      <c r="AW37" s="84"/>
      <c r="AX37" s="54"/>
    </row>
    <row r="38" spans="1:50" x14ac:dyDescent="0.25">
      <c r="A38" s="47"/>
      <c r="B38" s="47"/>
      <c r="C38" s="47"/>
      <c r="D38" s="20"/>
      <c r="E38" s="20"/>
      <c r="F38" s="20"/>
      <c r="G38" s="21"/>
      <c r="H38" s="20"/>
      <c r="I38" s="20"/>
      <c r="J38" s="20"/>
      <c r="K38" s="64"/>
      <c r="L38" s="65"/>
      <c r="M38" s="65"/>
      <c r="N38" s="34"/>
      <c r="O38" s="64"/>
      <c r="P38" s="65"/>
      <c r="Q38" s="65"/>
      <c r="R38" s="34"/>
      <c r="S38" s="64"/>
      <c r="T38" s="65"/>
      <c r="U38" s="65"/>
      <c r="V38" s="34"/>
      <c r="W38" s="64"/>
      <c r="X38" s="65"/>
      <c r="Y38" s="65"/>
      <c r="Z38" s="34"/>
      <c r="AA38" s="83"/>
      <c r="AB38" s="84"/>
      <c r="AC38" s="84"/>
      <c r="AD38" s="54"/>
      <c r="AE38" s="83"/>
      <c r="AF38" s="84"/>
      <c r="AG38" s="84"/>
      <c r="AH38" s="54"/>
      <c r="AI38" s="83"/>
      <c r="AJ38" s="84"/>
      <c r="AK38" s="84"/>
      <c r="AL38" s="54"/>
      <c r="AM38" s="83"/>
      <c r="AN38" s="84"/>
      <c r="AO38" s="84"/>
      <c r="AP38" s="54"/>
      <c r="AQ38" s="83"/>
      <c r="AR38" s="84"/>
      <c r="AS38" s="84"/>
      <c r="AT38" s="54"/>
      <c r="AU38" s="83"/>
      <c r="AV38" s="84"/>
      <c r="AW38" s="84"/>
      <c r="AX38" s="54"/>
    </row>
    <row r="39" spans="1:50" x14ac:dyDescent="0.25">
      <c r="A39" s="47"/>
      <c r="B39" s="47"/>
      <c r="C39" s="47"/>
      <c r="D39" s="20"/>
      <c r="E39" s="20"/>
      <c r="F39" s="20"/>
      <c r="G39" s="21"/>
      <c r="H39" s="20"/>
      <c r="I39" s="20"/>
      <c r="J39" s="20"/>
      <c r="K39" s="64"/>
      <c r="L39" s="65"/>
      <c r="M39" s="65"/>
      <c r="N39" s="34"/>
      <c r="O39" s="64"/>
      <c r="P39" s="65"/>
      <c r="Q39" s="65"/>
      <c r="R39" s="34"/>
      <c r="S39" s="64"/>
      <c r="T39" s="65"/>
      <c r="U39" s="65"/>
      <c r="V39" s="34"/>
      <c r="W39" s="64"/>
      <c r="X39" s="65"/>
      <c r="Y39" s="65"/>
      <c r="Z39" s="34"/>
      <c r="AA39" s="83"/>
      <c r="AB39" s="84"/>
      <c r="AC39" s="84"/>
      <c r="AD39" s="54"/>
      <c r="AE39" s="83"/>
      <c r="AF39" s="84"/>
      <c r="AG39" s="84"/>
      <c r="AH39" s="54"/>
      <c r="AI39" s="83"/>
      <c r="AJ39" s="84"/>
      <c r="AK39" s="84"/>
      <c r="AL39" s="54"/>
      <c r="AM39" s="83"/>
      <c r="AN39" s="84"/>
      <c r="AO39" s="84"/>
      <c r="AP39" s="54"/>
      <c r="AQ39" s="83"/>
      <c r="AR39" s="84"/>
      <c r="AS39" s="84"/>
      <c r="AT39" s="54"/>
      <c r="AU39" s="83"/>
      <c r="AV39" s="84"/>
      <c r="AW39" s="84"/>
      <c r="AX39" s="54"/>
    </row>
    <row r="40" spans="1:50" x14ac:dyDescent="0.25">
      <c r="A40" s="47"/>
      <c r="B40" s="47"/>
      <c r="C40" s="47"/>
      <c r="D40" s="20"/>
      <c r="E40" s="20"/>
      <c r="F40" s="20"/>
      <c r="G40" s="21"/>
      <c r="H40" s="20"/>
      <c r="I40" s="20"/>
      <c r="J40" s="20"/>
      <c r="K40" s="64"/>
      <c r="L40" s="65"/>
      <c r="M40" s="65"/>
      <c r="N40" s="34"/>
      <c r="O40" s="64"/>
      <c r="P40" s="65"/>
      <c r="Q40" s="65"/>
      <c r="R40" s="34"/>
      <c r="S40" s="64"/>
      <c r="T40" s="65"/>
      <c r="U40" s="65"/>
      <c r="V40" s="34"/>
      <c r="W40" s="64"/>
      <c r="X40" s="65"/>
      <c r="Y40" s="65"/>
      <c r="Z40" s="34"/>
      <c r="AA40" s="83"/>
      <c r="AB40" s="84"/>
      <c r="AC40" s="84"/>
      <c r="AD40" s="54"/>
      <c r="AE40" s="83"/>
      <c r="AF40" s="84"/>
      <c r="AG40" s="84"/>
      <c r="AH40" s="54"/>
      <c r="AI40" s="83"/>
      <c r="AJ40" s="84"/>
      <c r="AK40" s="84"/>
      <c r="AL40" s="54"/>
      <c r="AM40" s="83"/>
      <c r="AN40" s="84"/>
      <c r="AO40" s="84"/>
      <c r="AP40" s="54"/>
      <c r="AQ40" s="83"/>
      <c r="AR40" s="84"/>
      <c r="AS40" s="84"/>
      <c r="AT40" s="54"/>
      <c r="AU40" s="83"/>
      <c r="AV40" s="84"/>
      <c r="AW40" s="84"/>
      <c r="AX40" s="54"/>
    </row>
    <row r="41" spans="1:50" x14ac:dyDescent="0.25">
      <c r="A41" s="47"/>
      <c r="B41" s="47"/>
      <c r="C41" s="47"/>
      <c r="D41" s="20"/>
      <c r="E41" s="20"/>
      <c r="F41" s="20"/>
      <c r="G41" s="21"/>
      <c r="H41" s="20"/>
      <c r="I41" s="20"/>
      <c r="J41" s="20"/>
      <c r="K41" s="64"/>
      <c r="L41" s="65"/>
      <c r="M41" s="65"/>
      <c r="N41" s="34"/>
      <c r="O41" s="64"/>
      <c r="P41" s="65"/>
      <c r="Q41" s="65"/>
      <c r="R41" s="34"/>
      <c r="S41" s="64"/>
      <c r="T41" s="65"/>
      <c r="U41" s="65"/>
      <c r="V41" s="34"/>
      <c r="W41" s="64"/>
      <c r="X41" s="65"/>
      <c r="Y41" s="65"/>
      <c r="Z41" s="34"/>
      <c r="AA41" s="83"/>
      <c r="AB41" s="84"/>
      <c r="AC41" s="84"/>
      <c r="AD41" s="54"/>
      <c r="AE41" s="83"/>
      <c r="AF41" s="84"/>
      <c r="AG41" s="84"/>
      <c r="AH41" s="54"/>
      <c r="AI41" s="83"/>
      <c r="AJ41" s="84"/>
      <c r="AK41" s="84"/>
      <c r="AL41" s="54"/>
      <c r="AM41" s="83"/>
      <c r="AN41" s="84"/>
      <c r="AO41" s="84"/>
      <c r="AP41" s="54"/>
      <c r="AQ41" s="83"/>
      <c r="AR41" s="84"/>
      <c r="AS41" s="84"/>
      <c r="AT41" s="54"/>
      <c r="AU41" s="83"/>
      <c r="AV41" s="84"/>
      <c r="AW41" s="84"/>
      <c r="AX41" s="54"/>
    </row>
    <row r="42" spans="1:50" x14ac:dyDescent="0.25">
      <c r="A42" s="47"/>
      <c r="B42" s="47"/>
      <c r="C42" s="47"/>
      <c r="D42" s="20" t="s">
        <v>77</v>
      </c>
      <c r="E42" s="20"/>
      <c r="F42" s="20"/>
      <c r="G42" s="21" t="s">
        <v>70</v>
      </c>
      <c r="H42" s="20"/>
      <c r="I42" s="20"/>
      <c r="J42" s="20" t="s">
        <v>61</v>
      </c>
      <c r="K42" s="64">
        <v>0</v>
      </c>
      <c r="L42" s="65"/>
      <c r="M42" s="65"/>
      <c r="N42" s="34"/>
      <c r="O42" s="64">
        <v>0</v>
      </c>
      <c r="P42" s="65"/>
      <c r="Q42" s="65"/>
      <c r="R42" s="34"/>
      <c r="S42" s="64"/>
      <c r="T42" s="65"/>
      <c r="U42" s="65"/>
      <c r="V42" s="34"/>
      <c r="W42" s="64"/>
      <c r="X42" s="65"/>
      <c r="Y42" s="65"/>
      <c r="Z42" s="34"/>
      <c r="AA42" s="83"/>
      <c r="AB42" s="84"/>
      <c r="AC42" s="84"/>
      <c r="AD42" s="54"/>
      <c r="AE42" s="83"/>
      <c r="AF42" s="84"/>
      <c r="AG42" s="84"/>
      <c r="AH42" s="54"/>
      <c r="AI42" s="83"/>
      <c r="AJ42" s="84"/>
      <c r="AK42" s="84"/>
      <c r="AL42" s="54"/>
      <c r="AM42" s="83"/>
      <c r="AN42" s="84"/>
      <c r="AO42" s="84"/>
      <c r="AP42" s="54"/>
      <c r="AQ42" s="83"/>
      <c r="AR42" s="84"/>
      <c r="AS42" s="84"/>
      <c r="AT42" s="54"/>
      <c r="AU42" s="83"/>
      <c r="AV42" s="84"/>
      <c r="AW42" s="84"/>
      <c r="AX42" s="54"/>
    </row>
    <row r="43" spans="1:50" ht="15" customHeight="1" thickBot="1" x14ac:dyDescent="0.3">
      <c r="A43" s="30"/>
      <c r="B43" s="30"/>
      <c r="C43" s="30"/>
      <c r="D43" s="18"/>
      <c r="E43" s="18"/>
      <c r="F43" s="18"/>
      <c r="G43" s="19"/>
      <c r="H43" s="18"/>
      <c r="I43" s="18"/>
      <c r="J43" s="18"/>
      <c r="K43" s="68"/>
      <c r="L43" s="56"/>
      <c r="M43" s="56"/>
      <c r="N43" s="58"/>
      <c r="O43" s="68"/>
      <c r="P43" s="56"/>
      <c r="Q43" s="56"/>
      <c r="R43" s="58"/>
      <c r="S43" s="68"/>
      <c r="T43" s="56"/>
      <c r="U43" s="56"/>
      <c r="V43" s="58"/>
      <c r="W43" s="68"/>
      <c r="X43" s="56"/>
      <c r="Y43" s="56"/>
      <c r="Z43" s="58"/>
      <c r="AA43" s="86"/>
      <c r="AB43" s="70"/>
      <c r="AC43" s="70"/>
      <c r="AD43" s="71"/>
      <c r="AE43" s="86"/>
      <c r="AF43" s="70"/>
      <c r="AG43" s="70"/>
      <c r="AH43" s="71"/>
      <c r="AI43" s="86"/>
      <c r="AJ43" s="70"/>
      <c r="AK43" s="70"/>
      <c r="AL43" s="71"/>
      <c r="AM43" s="86"/>
      <c r="AN43" s="70"/>
      <c r="AO43" s="70"/>
      <c r="AP43" s="71"/>
      <c r="AQ43" s="86"/>
      <c r="AR43" s="70"/>
      <c r="AS43" s="70"/>
      <c r="AT43" s="71"/>
      <c r="AU43" s="86"/>
      <c r="AV43" s="70"/>
      <c r="AW43" s="70"/>
      <c r="AX43" s="71"/>
    </row>
  </sheetData>
  <mergeCells count="436">
    <mergeCell ref="J1:J3"/>
    <mergeCell ref="AQ41:AT41"/>
    <mergeCell ref="AI19:AL19"/>
    <mergeCell ref="K36:N36"/>
    <mergeCell ref="AU35:AX35"/>
    <mergeCell ref="S8:V8"/>
    <mergeCell ref="W35:Z35"/>
    <mergeCell ref="AU34:AX34"/>
    <mergeCell ref="AE42:AH42"/>
    <mergeCell ref="AM39:AP39"/>
    <mergeCell ref="AU36:AX36"/>
    <mergeCell ref="AQ5:AT5"/>
    <mergeCell ref="K8:N8"/>
    <mergeCell ref="W7:Z7"/>
    <mergeCell ref="K10:N10"/>
    <mergeCell ref="AU33:AX33"/>
    <mergeCell ref="K3:N3"/>
    <mergeCell ref="AI41:AL41"/>
    <mergeCell ref="W42:Z42"/>
    <mergeCell ref="O11:R11"/>
    <mergeCell ref="AI3:AL3"/>
    <mergeCell ref="AE5:AH5"/>
    <mergeCell ref="K13:N13"/>
    <mergeCell ref="AI5:AL5"/>
    <mergeCell ref="B24:B33"/>
    <mergeCell ref="S15:V15"/>
    <mergeCell ref="AA31:AD31"/>
    <mergeCell ref="AM30:AP30"/>
    <mergeCell ref="K23:N23"/>
    <mergeCell ref="AE37:AH37"/>
    <mergeCell ref="AE24:AH24"/>
    <mergeCell ref="AM21:AP21"/>
    <mergeCell ref="K18:N18"/>
    <mergeCell ref="AE26:AH26"/>
    <mergeCell ref="AI17:AL17"/>
    <mergeCell ref="K34:N34"/>
    <mergeCell ref="S25:V25"/>
    <mergeCell ref="C14:C23"/>
    <mergeCell ref="O33:R33"/>
    <mergeCell ref="K28:N28"/>
    <mergeCell ref="AM36:AP36"/>
    <mergeCell ref="AE36:AH36"/>
    <mergeCell ref="AM33:AP33"/>
    <mergeCell ref="AI35:AL35"/>
    <mergeCell ref="O17:R17"/>
    <mergeCell ref="W37:Z37"/>
    <mergeCell ref="AA35:AD35"/>
    <mergeCell ref="AI22:AL22"/>
    <mergeCell ref="A24:A33"/>
    <mergeCell ref="AM8:AP8"/>
    <mergeCell ref="C24:C33"/>
    <mergeCell ref="O19:R19"/>
    <mergeCell ref="K30:N30"/>
    <mergeCell ref="K5:N5"/>
    <mergeCell ref="A1:A3"/>
    <mergeCell ref="AU28:AX28"/>
    <mergeCell ref="AA9:AD9"/>
    <mergeCell ref="H1:H3"/>
    <mergeCell ref="O20:R20"/>
    <mergeCell ref="AI6:AL6"/>
    <mergeCell ref="AQ3:AT3"/>
    <mergeCell ref="AU30:AX30"/>
    <mergeCell ref="S14:V14"/>
    <mergeCell ref="O22:R22"/>
    <mergeCell ref="S13:V13"/>
    <mergeCell ref="B1:B3"/>
    <mergeCell ref="AE8:AH8"/>
    <mergeCell ref="AU27:AX27"/>
    <mergeCell ref="O16:R16"/>
    <mergeCell ref="AE10:AH10"/>
    <mergeCell ref="AU25:AX25"/>
    <mergeCell ref="S9:V9"/>
    <mergeCell ref="K1:AD1"/>
    <mergeCell ref="K15:N15"/>
    <mergeCell ref="S12:V12"/>
    <mergeCell ref="AU20:AX20"/>
    <mergeCell ref="AU14:AX14"/>
    <mergeCell ref="K12:N12"/>
    <mergeCell ref="AM11:AP11"/>
    <mergeCell ref="AQ19:AT19"/>
    <mergeCell ref="K14:N14"/>
    <mergeCell ref="AM4:AP4"/>
    <mergeCell ref="K2:AD2"/>
    <mergeCell ref="AU3:AX3"/>
    <mergeCell ref="AU18:AX18"/>
    <mergeCell ref="AU13:AX13"/>
    <mergeCell ref="AU15:AX15"/>
    <mergeCell ref="AI4:AL4"/>
    <mergeCell ref="AA4:AD4"/>
    <mergeCell ref="AU19:AX19"/>
    <mergeCell ref="AE2:AX2"/>
    <mergeCell ref="S3:V3"/>
    <mergeCell ref="AM3:AP3"/>
    <mergeCell ref="S4:V4"/>
    <mergeCell ref="K9:N9"/>
    <mergeCell ref="W19:Z19"/>
    <mergeCell ref="O23:R23"/>
    <mergeCell ref="S31:V31"/>
    <mergeCell ref="W24:Z24"/>
    <mergeCell ref="AQ32:AT32"/>
    <mergeCell ref="W26:Z26"/>
    <mergeCell ref="AA33:AD33"/>
    <mergeCell ref="AE33:AH33"/>
    <mergeCell ref="AM14:AP14"/>
    <mergeCell ref="AI26:AL26"/>
    <mergeCell ref="AA22:AD22"/>
    <mergeCell ref="S22:V22"/>
    <mergeCell ref="AI29:AL29"/>
    <mergeCell ref="AE31:AH31"/>
    <mergeCell ref="AM28:AP28"/>
    <mergeCell ref="AI16:AL16"/>
    <mergeCell ref="AA41:AD41"/>
    <mergeCell ref="W27:Z27"/>
    <mergeCell ref="AI18:AL18"/>
    <mergeCell ref="AU37:AX37"/>
    <mergeCell ref="S29:V29"/>
    <mergeCell ref="AM15:AP15"/>
    <mergeCell ref="AU12:AX12"/>
    <mergeCell ref="W29:Z29"/>
    <mergeCell ref="W23:Z23"/>
    <mergeCell ref="A4:A13"/>
    <mergeCell ref="S33:V33"/>
    <mergeCell ref="AU41:AX41"/>
    <mergeCell ref="AU16:AX16"/>
    <mergeCell ref="AQ35:AT35"/>
    <mergeCell ref="W8:Z8"/>
    <mergeCell ref="S35:V35"/>
    <mergeCell ref="AU43:AX43"/>
    <mergeCell ref="AI42:AL42"/>
    <mergeCell ref="AA17:AD17"/>
    <mergeCell ref="K25:N25"/>
    <mergeCell ref="AA19:AD19"/>
    <mergeCell ref="AU5:AX5"/>
    <mergeCell ref="W5:Z5"/>
    <mergeCell ref="K29:N29"/>
    <mergeCell ref="AU9:AX9"/>
    <mergeCell ref="AM34:AP34"/>
    <mergeCell ref="AE12:AH12"/>
    <mergeCell ref="K31:N31"/>
    <mergeCell ref="S28:V28"/>
    <mergeCell ref="W14:Z14"/>
    <mergeCell ref="AE11:AH11"/>
    <mergeCell ref="AA43:AD43"/>
    <mergeCell ref="AQ26:AT26"/>
    <mergeCell ref="E1:E3"/>
    <mergeCell ref="W31:Z31"/>
    <mergeCell ref="AQ39:AT39"/>
    <mergeCell ref="AE38:AH38"/>
    <mergeCell ref="S6:V6"/>
    <mergeCell ref="AE13:AH13"/>
    <mergeCell ref="AU32:AX32"/>
    <mergeCell ref="AE40:AH40"/>
    <mergeCell ref="A34:A43"/>
    <mergeCell ref="AE15:AH15"/>
    <mergeCell ref="AM12:AP12"/>
    <mergeCell ref="AI33:AL33"/>
    <mergeCell ref="D1:D3"/>
    <mergeCell ref="F1:F3"/>
    <mergeCell ref="AM41:AP41"/>
    <mergeCell ref="AI8:AL8"/>
    <mergeCell ref="S16:V16"/>
    <mergeCell ref="K16:N16"/>
    <mergeCell ref="O24:R24"/>
    <mergeCell ref="O18:R18"/>
    <mergeCell ref="AI10:AL10"/>
    <mergeCell ref="S18:V18"/>
    <mergeCell ref="K20:N20"/>
    <mergeCell ref="S17:V17"/>
    <mergeCell ref="W12:Z12"/>
    <mergeCell ref="AE28:AH28"/>
    <mergeCell ref="AM35:AP35"/>
    <mergeCell ref="AM31:AP31"/>
    <mergeCell ref="AA24:AD24"/>
    <mergeCell ref="AA26:AD26"/>
    <mergeCell ref="AE17:AH17"/>
    <mergeCell ref="AI28:AL28"/>
    <mergeCell ref="O15:R15"/>
    <mergeCell ref="AI24:AL24"/>
    <mergeCell ref="AE14:AH14"/>
    <mergeCell ref="W21:Z21"/>
    <mergeCell ref="AM27:AP27"/>
    <mergeCell ref="AM25:AP25"/>
    <mergeCell ref="W18:Z18"/>
    <mergeCell ref="W17:Z17"/>
    <mergeCell ref="AM13:AP13"/>
    <mergeCell ref="AA27:AD27"/>
    <mergeCell ref="O32:R32"/>
    <mergeCell ref="O26:R26"/>
    <mergeCell ref="S19:V19"/>
    <mergeCell ref="AA16:AD16"/>
    <mergeCell ref="O27:R27"/>
    <mergeCell ref="AA18:AD18"/>
    <mergeCell ref="AA3:AD3"/>
    <mergeCell ref="AE30:AH30"/>
    <mergeCell ref="AI21:AL21"/>
    <mergeCell ref="AM37:AP37"/>
    <mergeCell ref="O37:R37"/>
    <mergeCell ref="AA32:AD32"/>
    <mergeCell ref="AU24:AX24"/>
    <mergeCell ref="S27:V27"/>
    <mergeCell ref="AU10:AX10"/>
    <mergeCell ref="AE18:AH18"/>
    <mergeCell ref="AI9:AL9"/>
    <mergeCell ref="AA34:AD34"/>
    <mergeCell ref="W20:Z20"/>
    <mergeCell ref="AI36:AL36"/>
    <mergeCell ref="AQ33:AT33"/>
    <mergeCell ref="AI11:AL11"/>
    <mergeCell ref="AA36:AD36"/>
    <mergeCell ref="W22:Z22"/>
    <mergeCell ref="AI31:AL31"/>
    <mergeCell ref="AQ28:AT28"/>
    <mergeCell ref="O12:R12"/>
    <mergeCell ref="W9:Z9"/>
    <mergeCell ref="O30:R30"/>
    <mergeCell ref="AM20:AP20"/>
    <mergeCell ref="C1:C3"/>
    <mergeCell ref="O21:R21"/>
    <mergeCell ref="AU26:AX26"/>
    <mergeCell ref="AI7:AL7"/>
    <mergeCell ref="W43:Z43"/>
    <mergeCell ref="S10:V10"/>
    <mergeCell ref="AA7:AD7"/>
    <mergeCell ref="K42:N42"/>
    <mergeCell ref="K17:N17"/>
    <mergeCell ref="AM16:AP16"/>
    <mergeCell ref="K19:N19"/>
    <mergeCell ref="AE27:AH27"/>
    <mergeCell ref="K6:N6"/>
    <mergeCell ref="AM18:AP18"/>
    <mergeCell ref="AU42:AX42"/>
    <mergeCell ref="AU17:AX17"/>
    <mergeCell ref="W34:Z34"/>
    <mergeCell ref="AE20:AH20"/>
    <mergeCell ref="AM17:AP17"/>
    <mergeCell ref="O34:R34"/>
    <mergeCell ref="O28:R28"/>
    <mergeCell ref="W25:Z25"/>
    <mergeCell ref="C4:C13"/>
    <mergeCell ref="AU22:AX22"/>
    <mergeCell ref="A14:A23"/>
    <mergeCell ref="AE19:AH19"/>
    <mergeCell ref="O8:R8"/>
    <mergeCell ref="AQ34:AT34"/>
    <mergeCell ref="AA42:AD42"/>
    <mergeCell ref="B4:B13"/>
    <mergeCell ref="W28:Z28"/>
    <mergeCell ref="AI39:AL39"/>
    <mergeCell ref="AQ36:AT36"/>
    <mergeCell ref="AQ30:AT30"/>
    <mergeCell ref="AQ11:AT11"/>
    <mergeCell ref="AE35:AH35"/>
    <mergeCell ref="AM22:AP22"/>
    <mergeCell ref="B14:B23"/>
    <mergeCell ref="K22:N22"/>
    <mergeCell ref="O42:R42"/>
    <mergeCell ref="K38:N38"/>
    <mergeCell ref="C34:C43"/>
    <mergeCell ref="AI23:AL23"/>
    <mergeCell ref="K4:N4"/>
    <mergeCell ref="K33:N33"/>
    <mergeCell ref="B34:B43"/>
    <mergeCell ref="AM6:AP6"/>
    <mergeCell ref="K41:N41"/>
    <mergeCell ref="AE16:AH16"/>
    <mergeCell ref="AQ43:AT43"/>
    <mergeCell ref="W38:Z38"/>
    <mergeCell ref="AM26:AP26"/>
    <mergeCell ref="AU23:AX23"/>
    <mergeCell ref="AA29:AD29"/>
    <mergeCell ref="W40:Z40"/>
    <mergeCell ref="W15:Z15"/>
    <mergeCell ref="W33:Z33"/>
    <mergeCell ref="W41:Z41"/>
    <mergeCell ref="W39:Z39"/>
    <mergeCell ref="AU38:AX38"/>
    <mergeCell ref="AE41:AH41"/>
    <mergeCell ref="AM38:AP38"/>
    <mergeCell ref="AM43:AP43"/>
    <mergeCell ref="AU40:AX40"/>
    <mergeCell ref="AE43:AH43"/>
    <mergeCell ref="AM40:AP40"/>
    <mergeCell ref="AE25:AH25"/>
    <mergeCell ref="W30:Z30"/>
    <mergeCell ref="AQ42:AT42"/>
    <mergeCell ref="AA20:AD20"/>
    <mergeCell ref="AA38:AD38"/>
    <mergeCell ref="AA40:AD40"/>
    <mergeCell ref="AQ12:AT12"/>
    <mergeCell ref="K32:N32"/>
    <mergeCell ref="AA15:AD15"/>
    <mergeCell ref="S23:V23"/>
    <mergeCell ref="O31:R31"/>
    <mergeCell ref="W16:Z16"/>
    <mergeCell ref="S24:V24"/>
    <mergeCell ref="K27:N27"/>
    <mergeCell ref="AA37:AD37"/>
    <mergeCell ref="W36:Z36"/>
    <mergeCell ref="O36:R36"/>
    <mergeCell ref="AQ27:AT27"/>
    <mergeCell ref="AI34:AL34"/>
    <mergeCell ref="AE22:AH22"/>
    <mergeCell ref="AM19:AP19"/>
    <mergeCell ref="AQ21:AT21"/>
    <mergeCell ref="AQ29:AT29"/>
    <mergeCell ref="AQ23:AT23"/>
    <mergeCell ref="AQ31:AT31"/>
    <mergeCell ref="AQ24:AT24"/>
    <mergeCell ref="AQ14:AT14"/>
    <mergeCell ref="AQ20:AT20"/>
    <mergeCell ref="O14:R14"/>
    <mergeCell ref="W13:Z13"/>
    <mergeCell ref="AU39:AX39"/>
    <mergeCell ref="AI38:AL38"/>
    <mergeCell ref="AA13:AD13"/>
    <mergeCell ref="K21:N21"/>
    <mergeCell ref="AQ25:AT25"/>
    <mergeCell ref="S42:V42"/>
    <mergeCell ref="AA28:AD28"/>
    <mergeCell ref="AA39:AD39"/>
    <mergeCell ref="AI30:AL30"/>
    <mergeCell ref="K40:N40"/>
    <mergeCell ref="S37:V37"/>
    <mergeCell ref="AQ38:AT38"/>
    <mergeCell ref="AQ13:AT13"/>
    <mergeCell ref="AI40:AL40"/>
    <mergeCell ref="AQ37:AT37"/>
    <mergeCell ref="O29:R29"/>
    <mergeCell ref="AI15:AL15"/>
    <mergeCell ref="O39:R39"/>
    <mergeCell ref="AU21:AX21"/>
    <mergeCell ref="O13:R13"/>
    <mergeCell ref="AM32:AP32"/>
    <mergeCell ref="AQ40:AT40"/>
    <mergeCell ref="AQ15:AT15"/>
    <mergeCell ref="S32:V32"/>
    <mergeCell ref="O43:R43"/>
    <mergeCell ref="AQ17:AT17"/>
    <mergeCell ref="AI25:AL25"/>
    <mergeCell ref="S34:V34"/>
    <mergeCell ref="AA25:AD25"/>
    <mergeCell ref="K39:N39"/>
    <mergeCell ref="S36:V36"/>
    <mergeCell ref="S30:V30"/>
    <mergeCell ref="K37:N37"/>
    <mergeCell ref="AI43:AL43"/>
    <mergeCell ref="S26:V26"/>
    <mergeCell ref="AA23:AD23"/>
    <mergeCell ref="K35:N35"/>
    <mergeCell ref="O40:R40"/>
    <mergeCell ref="S20:V20"/>
    <mergeCell ref="K43:N43"/>
    <mergeCell ref="S40:V40"/>
    <mergeCell ref="S43:V43"/>
    <mergeCell ref="AQ22:AT22"/>
    <mergeCell ref="S39:V39"/>
    <mergeCell ref="AA30:AD30"/>
    <mergeCell ref="AE21:AH21"/>
    <mergeCell ref="W32:Z32"/>
    <mergeCell ref="AE23:AH23"/>
    <mergeCell ref="AM42:AP42"/>
    <mergeCell ref="K24:N24"/>
    <mergeCell ref="S21:V21"/>
    <mergeCell ref="AM29:AP29"/>
    <mergeCell ref="AE32:AH32"/>
    <mergeCell ref="AM23:AP23"/>
    <mergeCell ref="K26:N26"/>
    <mergeCell ref="AQ16:AT16"/>
    <mergeCell ref="AM24:AP24"/>
    <mergeCell ref="O41:R41"/>
    <mergeCell ref="O35:R35"/>
    <mergeCell ref="AI27:AL27"/>
    <mergeCell ref="AQ18:AT18"/>
    <mergeCell ref="AI20:AL20"/>
    <mergeCell ref="AA21:AD21"/>
    <mergeCell ref="O25:R25"/>
    <mergeCell ref="S38:V38"/>
    <mergeCell ref="AE39:AH39"/>
    <mergeCell ref="AI32:AL32"/>
    <mergeCell ref="S41:V41"/>
    <mergeCell ref="AE34:AH34"/>
    <mergeCell ref="AE29:AH29"/>
    <mergeCell ref="O38:R38"/>
    <mergeCell ref="AI37:AL37"/>
    <mergeCell ref="AU31:AX31"/>
    <mergeCell ref="AU6:AX6"/>
    <mergeCell ref="G1:G3"/>
    <mergeCell ref="AI12:AL12"/>
    <mergeCell ref="AQ9:AT9"/>
    <mergeCell ref="AA12:AD12"/>
    <mergeCell ref="AQ6:AT6"/>
    <mergeCell ref="AI14:AL14"/>
    <mergeCell ref="AA14:AD14"/>
    <mergeCell ref="AI13:AL13"/>
    <mergeCell ref="W3:Z3"/>
    <mergeCell ref="S5:V5"/>
    <mergeCell ref="I1:I3"/>
    <mergeCell ref="W6:Z6"/>
    <mergeCell ref="AE1:AX1"/>
    <mergeCell ref="O9:R9"/>
    <mergeCell ref="AE3:AH3"/>
    <mergeCell ref="AA5:AD5"/>
    <mergeCell ref="O4:R4"/>
    <mergeCell ref="AU7:AX7"/>
    <mergeCell ref="O7:R7"/>
    <mergeCell ref="O3:R3"/>
    <mergeCell ref="AU29:AX29"/>
    <mergeCell ref="AU4:AX4"/>
    <mergeCell ref="AU11:AX11"/>
    <mergeCell ref="AA11:AD11"/>
    <mergeCell ref="W11:Z11"/>
    <mergeCell ref="S11:V11"/>
    <mergeCell ref="K11:N11"/>
    <mergeCell ref="AQ10:AT10"/>
    <mergeCell ref="AM10:AP10"/>
    <mergeCell ref="AA10:AD10"/>
    <mergeCell ref="W10:Z10"/>
    <mergeCell ref="O10:R10"/>
    <mergeCell ref="AM9:AP9"/>
    <mergeCell ref="AE9:AH9"/>
    <mergeCell ref="AU8:AX8"/>
    <mergeCell ref="AQ8:AT8"/>
    <mergeCell ref="AA8:AD8"/>
    <mergeCell ref="AQ7:AT7"/>
    <mergeCell ref="AM7:AP7"/>
    <mergeCell ref="AE7:AH7"/>
    <mergeCell ref="S7:V7"/>
    <mergeCell ref="K7:N7"/>
    <mergeCell ref="AE6:AH6"/>
    <mergeCell ref="AA6:AD6"/>
    <mergeCell ref="O6:R6"/>
    <mergeCell ref="AM5:AP5"/>
    <mergeCell ref="O5:R5"/>
    <mergeCell ref="AQ4:AT4"/>
    <mergeCell ref="AE4:AH4"/>
    <mergeCell ref="W4:Z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40"/>
  <sheetViews>
    <sheetView zoomScale="55" zoomScaleNormal="55" workbookViewId="0">
      <selection activeCell="H52" sqref="A1:XFD1048576"/>
    </sheetView>
  </sheetViews>
  <sheetFormatPr defaultRowHeight="13.8" x14ac:dyDescent="0.25"/>
  <cols>
    <col min="1" max="1" width="8.88671875" style="13"/>
    <col min="2" max="2" width="11.33203125" style="175" customWidth="1"/>
    <col min="3" max="3" width="8.88671875" style="13"/>
    <col min="4" max="4" width="12.33203125" style="175" customWidth="1"/>
    <col min="5" max="5" width="23.109375" style="14" customWidth="1"/>
    <col min="6" max="7" width="17.21875" style="14" customWidth="1"/>
    <col min="8" max="8" width="27.33203125" style="14" customWidth="1"/>
    <col min="9" max="9" width="23.77734375" style="14" customWidth="1"/>
    <col min="10" max="10" width="24.109375" style="14" customWidth="1"/>
    <col min="11" max="16384" width="8.88671875" style="13"/>
  </cols>
  <sheetData>
    <row r="1" spans="1:30" ht="15" customHeight="1" thickBot="1" x14ac:dyDescent="0.3">
      <c r="A1" s="88" t="s">
        <v>45</v>
      </c>
      <c r="B1" s="88" t="s">
        <v>4</v>
      </c>
      <c r="C1" s="88" t="s">
        <v>5</v>
      </c>
      <c r="D1" s="89" t="s">
        <v>46</v>
      </c>
      <c r="E1" s="89" t="s">
        <v>47</v>
      </c>
      <c r="F1" s="89" t="s">
        <v>48</v>
      </c>
      <c r="G1" s="89" t="s">
        <v>49</v>
      </c>
      <c r="H1" s="89" t="s">
        <v>50</v>
      </c>
      <c r="I1" s="89" t="s">
        <v>51</v>
      </c>
      <c r="J1" s="90" t="s">
        <v>52</v>
      </c>
      <c r="K1" s="91" t="s">
        <v>53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3"/>
    </row>
    <row r="2" spans="1:30" ht="14.4" thickBot="1" x14ac:dyDescent="0.3">
      <c r="A2" s="94"/>
      <c r="B2" s="94"/>
      <c r="C2" s="94"/>
      <c r="D2" s="95"/>
      <c r="E2" s="95"/>
      <c r="F2" s="95"/>
      <c r="G2" s="95"/>
      <c r="H2" s="95"/>
      <c r="I2" s="95"/>
      <c r="J2" s="96"/>
      <c r="K2" s="97" t="s">
        <v>54</v>
      </c>
      <c r="L2" s="98"/>
      <c r="M2" s="98"/>
      <c r="N2" s="98"/>
      <c r="O2" s="91" t="s">
        <v>55</v>
      </c>
      <c r="P2" s="98"/>
      <c r="Q2" s="98"/>
      <c r="R2" s="99"/>
      <c r="S2" s="100" t="s">
        <v>56</v>
      </c>
      <c r="T2" s="98"/>
      <c r="U2" s="98"/>
      <c r="V2" s="99"/>
      <c r="W2" s="91" t="s">
        <v>57</v>
      </c>
      <c r="X2" s="98"/>
      <c r="Y2" s="98"/>
      <c r="Z2" s="99"/>
      <c r="AA2" s="91" t="s">
        <v>58</v>
      </c>
      <c r="AB2" s="98"/>
      <c r="AC2" s="98"/>
      <c r="AD2" s="99"/>
    </row>
    <row r="3" spans="1:30" ht="15" customHeight="1" thickBot="1" x14ac:dyDescent="0.3">
      <c r="A3" s="94"/>
      <c r="B3" s="94"/>
      <c r="C3" s="94"/>
      <c r="D3" s="95"/>
      <c r="E3" s="95"/>
      <c r="F3" s="95"/>
      <c r="G3" s="95"/>
      <c r="H3" s="95"/>
      <c r="I3" s="95"/>
      <c r="J3" s="96"/>
      <c r="K3" s="96"/>
      <c r="L3" s="101"/>
      <c r="M3" s="101"/>
      <c r="N3" s="101"/>
      <c r="O3" s="96"/>
      <c r="P3" s="101"/>
      <c r="Q3" s="101"/>
      <c r="R3" s="102"/>
      <c r="S3" s="101"/>
      <c r="T3" s="101"/>
      <c r="U3" s="101"/>
      <c r="V3" s="102"/>
      <c r="W3" s="96"/>
      <c r="X3" s="101"/>
      <c r="Y3" s="101"/>
      <c r="Z3" s="102"/>
      <c r="AA3" s="96"/>
      <c r="AB3" s="101"/>
      <c r="AC3" s="101"/>
      <c r="AD3" s="102"/>
    </row>
    <row r="4" spans="1:30" ht="15" customHeight="1" x14ac:dyDescent="0.25">
      <c r="A4" s="103" t="s">
        <v>26</v>
      </c>
      <c r="B4" s="103" t="s">
        <v>11</v>
      </c>
      <c r="C4" s="104" t="s">
        <v>27</v>
      </c>
      <c r="D4" s="186" t="s">
        <v>111</v>
      </c>
      <c r="E4" s="108" t="s">
        <v>63</v>
      </c>
      <c r="F4" s="108" t="s">
        <v>112</v>
      </c>
      <c r="G4" s="106" t="s">
        <v>113</v>
      </c>
      <c r="H4" s="106" t="s">
        <v>114</v>
      </c>
      <c r="I4" s="108" t="s">
        <v>115</v>
      </c>
      <c r="J4" s="106" t="s">
        <v>61</v>
      </c>
      <c r="K4" s="108"/>
      <c r="L4" s="182"/>
      <c r="M4" s="182"/>
      <c r="N4" s="109"/>
      <c r="O4" s="108"/>
      <c r="P4" s="182"/>
      <c r="Q4" s="182"/>
      <c r="R4" s="109"/>
      <c r="S4" s="187">
        <v>0</v>
      </c>
      <c r="T4" s="182"/>
      <c r="U4" s="182"/>
      <c r="V4" s="109"/>
      <c r="W4" s="187">
        <v>0</v>
      </c>
      <c r="X4" s="182"/>
      <c r="Y4" s="182"/>
      <c r="Z4" s="109"/>
      <c r="AA4" s="108"/>
      <c r="AB4" s="182"/>
      <c r="AC4" s="182"/>
      <c r="AD4" s="111"/>
    </row>
    <row r="5" spans="1:30" ht="15" customHeight="1" x14ac:dyDescent="0.25">
      <c r="A5" s="94"/>
      <c r="B5" s="94"/>
      <c r="C5" s="96"/>
      <c r="D5" s="188"/>
      <c r="E5" s="39"/>
      <c r="F5" s="39"/>
      <c r="G5" s="23"/>
      <c r="H5" s="23" t="s">
        <v>116</v>
      </c>
      <c r="I5" s="39"/>
      <c r="J5" s="23" t="s">
        <v>61</v>
      </c>
      <c r="K5" s="38"/>
      <c r="L5" s="87"/>
      <c r="M5" s="87"/>
      <c r="N5" s="39"/>
      <c r="O5" s="38"/>
      <c r="P5" s="87"/>
      <c r="Q5" s="87"/>
      <c r="R5" s="39"/>
      <c r="S5" s="59">
        <v>0</v>
      </c>
      <c r="T5" s="87"/>
      <c r="U5" s="87"/>
      <c r="V5" s="39"/>
      <c r="W5" s="59">
        <v>0</v>
      </c>
      <c r="X5" s="87"/>
      <c r="Y5" s="87"/>
      <c r="Z5" s="39"/>
      <c r="AA5" s="38"/>
      <c r="AB5" s="87"/>
      <c r="AC5" s="87"/>
      <c r="AD5" s="40"/>
    </row>
    <row r="6" spans="1:30" ht="15" customHeight="1" x14ac:dyDescent="0.25">
      <c r="A6" s="94"/>
      <c r="B6" s="94"/>
      <c r="C6" s="96"/>
      <c r="D6" s="188"/>
      <c r="E6" s="39"/>
      <c r="F6" s="39"/>
      <c r="G6" s="23" t="s">
        <v>117</v>
      </c>
      <c r="H6" s="23" t="s">
        <v>114</v>
      </c>
      <c r="I6" s="39"/>
      <c r="J6" s="23" t="s">
        <v>61</v>
      </c>
      <c r="K6" s="38"/>
      <c r="L6" s="87"/>
      <c r="M6" s="87"/>
      <c r="N6" s="39"/>
      <c r="O6" s="38"/>
      <c r="P6" s="87"/>
      <c r="Q6" s="87"/>
      <c r="R6" s="39"/>
      <c r="S6" s="59">
        <v>0</v>
      </c>
      <c r="T6" s="87"/>
      <c r="U6" s="87"/>
      <c r="V6" s="39"/>
      <c r="W6" s="59">
        <v>0</v>
      </c>
      <c r="X6" s="87"/>
      <c r="Y6" s="87"/>
      <c r="Z6" s="39"/>
      <c r="AA6" s="38"/>
      <c r="AB6" s="87"/>
      <c r="AC6" s="87"/>
      <c r="AD6" s="40"/>
    </row>
    <row r="7" spans="1:30" ht="15" customHeight="1" x14ac:dyDescent="0.25">
      <c r="A7" s="94"/>
      <c r="B7" s="94"/>
      <c r="C7" s="96"/>
      <c r="D7" s="188"/>
      <c r="E7" s="39"/>
      <c r="F7" s="39"/>
      <c r="G7" s="23"/>
      <c r="H7" s="23" t="s">
        <v>116</v>
      </c>
      <c r="I7" s="39"/>
      <c r="J7" s="23" t="s">
        <v>61</v>
      </c>
      <c r="K7" s="38"/>
      <c r="L7" s="87"/>
      <c r="M7" s="87"/>
      <c r="N7" s="39"/>
      <c r="O7" s="38"/>
      <c r="P7" s="87"/>
      <c r="Q7" s="87"/>
      <c r="R7" s="39"/>
      <c r="S7" s="59">
        <v>0</v>
      </c>
      <c r="T7" s="87"/>
      <c r="U7" s="87"/>
      <c r="V7" s="39"/>
      <c r="W7" s="59">
        <v>0</v>
      </c>
      <c r="X7" s="87"/>
      <c r="Y7" s="87"/>
      <c r="Z7" s="39"/>
      <c r="AA7" s="38"/>
      <c r="AB7" s="87"/>
      <c r="AC7" s="87"/>
      <c r="AD7" s="40"/>
    </row>
    <row r="8" spans="1:30" ht="15" customHeight="1" x14ac:dyDescent="0.25">
      <c r="A8" s="94"/>
      <c r="B8" s="94"/>
      <c r="C8" s="96"/>
      <c r="D8" s="22" t="s">
        <v>59</v>
      </c>
      <c r="E8" s="23" t="s">
        <v>60</v>
      </c>
      <c r="F8" s="23" t="s">
        <v>60</v>
      </c>
      <c r="G8" s="23">
        <v>1</v>
      </c>
      <c r="H8" s="23">
        <v>25</v>
      </c>
      <c r="I8" s="23" t="s">
        <v>60</v>
      </c>
      <c r="J8" s="24" t="s">
        <v>61</v>
      </c>
      <c r="K8" s="38" t="s">
        <v>60</v>
      </c>
      <c r="L8" s="39"/>
      <c r="M8" s="39"/>
      <c r="N8" s="39"/>
      <c r="O8" s="38" t="s">
        <v>60</v>
      </c>
      <c r="P8" s="39"/>
      <c r="Q8" s="39"/>
      <c r="R8" s="39"/>
      <c r="S8" s="112">
        <v>1.5789370977348201E-7</v>
      </c>
      <c r="T8" s="39"/>
      <c r="U8" s="39"/>
      <c r="V8" s="39"/>
      <c r="W8" s="112">
        <v>9.9721822188758495E-7</v>
      </c>
      <c r="X8" s="39"/>
      <c r="Y8" s="39"/>
      <c r="Z8" s="39"/>
      <c r="AA8" s="38" t="s">
        <v>60</v>
      </c>
      <c r="AB8" s="39"/>
      <c r="AC8" s="39"/>
      <c r="AD8" s="40"/>
    </row>
    <row r="9" spans="1:30" ht="15" customHeight="1" x14ac:dyDescent="0.25">
      <c r="A9" s="94"/>
      <c r="B9" s="94"/>
      <c r="C9" s="96"/>
      <c r="D9" s="22" t="s">
        <v>72</v>
      </c>
      <c r="E9" s="23"/>
      <c r="F9" s="23"/>
      <c r="G9" s="23" t="s">
        <v>70</v>
      </c>
      <c r="H9" s="23" t="s">
        <v>65</v>
      </c>
      <c r="I9" s="23" t="s">
        <v>60</v>
      </c>
      <c r="J9" s="24" t="s">
        <v>61</v>
      </c>
      <c r="K9" s="112">
        <v>6.0090581399663279E-9</v>
      </c>
      <c r="L9" s="39"/>
      <c r="M9" s="39"/>
      <c r="N9" s="39"/>
      <c r="O9" s="112">
        <v>1.5923550478191831E-8</v>
      </c>
      <c r="P9" s="39"/>
      <c r="Q9" s="39"/>
      <c r="R9" s="39"/>
      <c r="S9" s="112">
        <v>1.077524425580099E-7</v>
      </c>
      <c r="T9" s="39"/>
      <c r="U9" s="39"/>
      <c r="V9" s="39"/>
      <c r="W9" s="112">
        <v>2.082416770774287E-7</v>
      </c>
      <c r="X9" s="39"/>
      <c r="Y9" s="39"/>
      <c r="Z9" s="39"/>
      <c r="AA9" s="38"/>
      <c r="AB9" s="87"/>
      <c r="AC9" s="87"/>
      <c r="AD9" s="40"/>
    </row>
    <row r="10" spans="1:30" x14ac:dyDescent="0.25">
      <c r="A10" s="94"/>
      <c r="B10" s="94"/>
      <c r="C10" s="96"/>
      <c r="D10" s="22" t="s">
        <v>72</v>
      </c>
      <c r="E10" s="23"/>
      <c r="F10" s="23"/>
      <c r="G10" s="23" t="s">
        <v>67</v>
      </c>
      <c r="H10" s="23" t="s">
        <v>65</v>
      </c>
      <c r="I10" s="23" t="s">
        <v>60</v>
      </c>
      <c r="J10" s="24" t="s">
        <v>61</v>
      </c>
      <c r="K10" s="112">
        <v>2.6851503687197461E-8</v>
      </c>
      <c r="L10" s="39"/>
      <c r="M10" s="39"/>
      <c r="N10" s="39"/>
      <c r="O10" s="112">
        <v>4.2537195188430132E-7</v>
      </c>
      <c r="P10" s="39"/>
      <c r="Q10" s="39"/>
      <c r="R10" s="39"/>
      <c r="S10" s="112">
        <v>4.8272478048469348E-7</v>
      </c>
      <c r="T10" s="39"/>
      <c r="U10" s="39"/>
      <c r="V10" s="39"/>
      <c r="W10" s="112">
        <v>5.5715000839606314E-6</v>
      </c>
      <c r="X10" s="39"/>
      <c r="Y10" s="39"/>
      <c r="Z10" s="39"/>
      <c r="AA10" s="38"/>
      <c r="AB10" s="87"/>
      <c r="AC10" s="87"/>
      <c r="AD10" s="40"/>
    </row>
    <row r="11" spans="1:30" x14ac:dyDescent="0.25">
      <c r="A11" s="94"/>
      <c r="B11" s="94"/>
      <c r="C11" s="96"/>
      <c r="D11" s="22" t="s">
        <v>146</v>
      </c>
      <c r="E11" s="23"/>
      <c r="F11" s="23"/>
      <c r="G11" s="23" t="s">
        <v>147</v>
      </c>
      <c r="H11" s="23" t="s">
        <v>148</v>
      </c>
      <c r="I11" s="23" t="s">
        <v>60</v>
      </c>
      <c r="J11" s="23">
        <v>25</v>
      </c>
      <c r="K11" s="38">
        <v>0</v>
      </c>
      <c r="L11" s="39"/>
      <c r="M11" s="39"/>
      <c r="N11" s="39"/>
      <c r="O11" s="38">
        <v>0</v>
      </c>
      <c r="P11" s="39"/>
      <c r="Q11" s="39"/>
      <c r="R11" s="39"/>
      <c r="S11" s="38"/>
      <c r="T11" s="87"/>
      <c r="U11" s="87"/>
      <c r="V11" s="39"/>
      <c r="W11" s="38"/>
      <c r="X11" s="87"/>
      <c r="Y11" s="87"/>
      <c r="Z11" s="39"/>
      <c r="AA11" s="38"/>
      <c r="AB11" s="87"/>
      <c r="AC11" s="87"/>
      <c r="AD11" s="40"/>
    </row>
    <row r="12" spans="1:30" x14ac:dyDescent="0.25">
      <c r="A12" s="94"/>
      <c r="B12" s="94"/>
      <c r="C12" s="96"/>
      <c r="D12" s="22" t="s">
        <v>77</v>
      </c>
      <c r="E12" s="23"/>
      <c r="F12" s="23"/>
      <c r="G12" s="23" t="s">
        <v>70</v>
      </c>
      <c r="H12" s="23" t="s">
        <v>78</v>
      </c>
      <c r="I12" s="23"/>
      <c r="J12" s="23" t="s">
        <v>61</v>
      </c>
      <c r="K12" s="38">
        <v>5.1299004217852939E-6</v>
      </c>
      <c r="L12" s="87"/>
      <c r="M12" s="87"/>
      <c r="N12" s="39"/>
      <c r="O12" s="38">
        <v>1.4380077367981411E-5</v>
      </c>
      <c r="P12" s="87"/>
      <c r="Q12" s="87"/>
      <c r="R12" s="39"/>
      <c r="S12" s="38">
        <v>1.100247185443653E-4</v>
      </c>
      <c r="T12" s="87"/>
      <c r="U12" s="87"/>
      <c r="V12" s="39"/>
      <c r="W12" s="38">
        <v>7.8806612503539277E-4</v>
      </c>
      <c r="X12" s="87"/>
      <c r="Y12" s="87"/>
      <c r="Z12" s="39"/>
      <c r="AA12" s="38"/>
      <c r="AB12" s="87"/>
      <c r="AC12" s="87"/>
      <c r="AD12" s="40"/>
    </row>
    <row r="13" spans="1:30" x14ac:dyDescent="0.25">
      <c r="A13" s="95"/>
      <c r="B13" s="95"/>
      <c r="C13" s="96"/>
      <c r="D13" s="22" t="s">
        <v>167</v>
      </c>
      <c r="E13" s="23" t="s">
        <v>163</v>
      </c>
      <c r="F13" s="23" t="s">
        <v>160</v>
      </c>
      <c r="G13" s="23" t="s">
        <v>168</v>
      </c>
      <c r="H13" s="23" t="s">
        <v>65</v>
      </c>
      <c r="I13" s="23" t="s">
        <v>76</v>
      </c>
      <c r="J13" s="24" t="s">
        <v>61</v>
      </c>
      <c r="K13" s="38">
        <v>0</v>
      </c>
      <c r="L13" s="38"/>
      <c r="M13" s="38"/>
      <c r="N13" s="38"/>
      <c r="O13" s="38">
        <v>0</v>
      </c>
      <c r="P13" s="38"/>
      <c r="Q13" s="38"/>
      <c r="R13" s="38"/>
      <c r="S13" s="59">
        <v>0</v>
      </c>
      <c r="T13" s="87"/>
      <c r="U13" s="87"/>
      <c r="V13" s="39"/>
      <c r="W13" s="59">
        <v>0</v>
      </c>
      <c r="X13" s="87"/>
      <c r="Y13" s="87"/>
      <c r="Z13" s="39"/>
      <c r="AA13" s="38"/>
      <c r="AB13" s="38"/>
      <c r="AC13" s="38"/>
      <c r="AD13" s="55"/>
    </row>
    <row r="14" spans="1:30" ht="15" customHeight="1" thickBot="1" x14ac:dyDescent="0.3">
      <c r="A14" s="113"/>
      <c r="B14" s="113"/>
      <c r="C14" s="114"/>
      <c r="D14" s="22" t="s">
        <v>154</v>
      </c>
      <c r="E14" s="23" t="s">
        <v>156</v>
      </c>
      <c r="F14" s="23" t="s">
        <v>160</v>
      </c>
      <c r="G14" s="23" t="s">
        <v>158</v>
      </c>
      <c r="H14" s="23" t="s">
        <v>148</v>
      </c>
      <c r="I14" s="23"/>
      <c r="J14" s="23" t="s">
        <v>161</v>
      </c>
      <c r="K14" s="38">
        <v>0</v>
      </c>
      <c r="L14" s="38"/>
      <c r="M14" s="38"/>
      <c r="N14" s="38"/>
      <c r="O14" s="38">
        <v>0</v>
      </c>
      <c r="P14" s="38"/>
      <c r="Q14" s="38"/>
      <c r="R14" s="38"/>
      <c r="S14" s="38">
        <v>0</v>
      </c>
      <c r="T14" s="38"/>
      <c r="U14" s="38"/>
      <c r="V14" s="38"/>
      <c r="W14" s="38">
        <v>0</v>
      </c>
      <c r="X14" s="38"/>
      <c r="Y14" s="38"/>
      <c r="Z14" s="38"/>
      <c r="AA14" s="38"/>
      <c r="AB14" s="39"/>
      <c r="AC14" s="39"/>
      <c r="AD14" s="40"/>
    </row>
    <row r="15" spans="1:30" ht="15" customHeight="1" x14ac:dyDescent="0.25">
      <c r="A15" s="103" t="s">
        <v>29</v>
      </c>
      <c r="B15" s="103" t="s">
        <v>27</v>
      </c>
      <c r="C15" s="104" t="s">
        <v>16</v>
      </c>
      <c r="D15" s="186" t="s">
        <v>111</v>
      </c>
      <c r="E15" s="108" t="s">
        <v>118</v>
      </c>
      <c r="F15" s="108" t="s">
        <v>112</v>
      </c>
      <c r="G15" s="106" t="s">
        <v>70</v>
      </c>
      <c r="H15" s="106" t="s">
        <v>119</v>
      </c>
      <c r="I15" s="106" t="s">
        <v>120</v>
      </c>
      <c r="J15" s="106" t="s">
        <v>61</v>
      </c>
      <c r="K15" s="108">
        <v>0</v>
      </c>
      <c r="L15" s="182"/>
      <c r="M15" s="182"/>
      <c r="N15" s="109"/>
      <c r="O15" s="108">
        <v>0</v>
      </c>
      <c r="P15" s="182"/>
      <c r="Q15" s="182"/>
      <c r="R15" s="109"/>
      <c r="S15" s="108"/>
      <c r="T15" s="182"/>
      <c r="U15" s="182"/>
      <c r="V15" s="109"/>
      <c r="W15" s="108"/>
      <c r="X15" s="182"/>
      <c r="Y15" s="182"/>
      <c r="Z15" s="109"/>
      <c r="AA15" s="108" t="s">
        <v>121</v>
      </c>
      <c r="AB15" s="109"/>
      <c r="AC15" s="109"/>
      <c r="AD15" s="111"/>
    </row>
    <row r="16" spans="1:30" ht="15" customHeight="1" x14ac:dyDescent="0.25">
      <c r="A16" s="94"/>
      <c r="B16" s="94"/>
      <c r="C16" s="96"/>
      <c r="D16" s="188"/>
      <c r="E16" s="39"/>
      <c r="F16" s="39"/>
      <c r="G16" s="23" t="s">
        <v>122</v>
      </c>
      <c r="H16" s="23" t="s">
        <v>123</v>
      </c>
      <c r="I16" s="23" t="s">
        <v>124</v>
      </c>
      <c r="J16" s="23" t="s">
        <v>61</v>
      </c>
      <c r="K16" s="38">
        <v>0</v>
      </c>
      <c r="L16" s="87"/>
      <c r="M16" s="87"/>
      <c r="N16" s="39"/>
      <c r="O16" s="38">
        <v>0</v>
      </c>
      <c r="P16" s="87"/>
      <c r="Q16" s="87"/>
      <c r="R16" s="39"/>
      <c r="S16" s="38"/>
      <c r="T16" s="87"/>
      <c r="U16" s="87"/>
      <c r="V16" s="39"/>
      <c r="W16" s="38"/>
      <c r="X16" s="87"/>
      <c r="Y16" s="87"/>
      <c r="Z16" s="39"/>
      <c r="AA16" s="39"/>
      <c r="AB16" s="87"/>
      <c r="AC16" s="87"/>
      <c r="AD16" s="40"/>
    </row>
    <row r="17" spans="1:30" ht="15" customHeight="1" x14ac:dyDescent="0.25">
      <c r="A17" s="94"/>
      <c r="B17" s="94"/>
      <c r="C17" s="96"/>
      <c r="D17" s="22" t="s">
        <v>59</v>
      </c>
      <c r="E17" s="23"/>
      <c r="F17" s="23"/>
      <c r="G17" s="23">
        <v>1</v>
      </c>
      <c r="H17" s="23"/>
      <c r="I17" s="23" t="s">
        <v>125</v>
      </c>
      <c r="J17" s="24" t="s">
        <v>61</v>
      </c>
      <c r="K17" s="112">
        <v>1.68205279322819E-5</v>
      </c>
      <c r="L17" s="39"/>
      <c r="M17" s="39"/>
      <c r="N17" s="39"/>
      <c r="O17" s="112">
        <v>4.6437351510775199E-6</v>
      </c>
      <c r="P17" s="39"/>
      <c r="Q17" s="39"/>
      <c r="R17" s="39"/>
      <c r="S17" s="38"/>
      <c r="T17" s="39"/>
      <c r="U17" s="39"/>
      <c r="V17" s="39"/>
      <c r="W17" s="38"/>
      <c r="X17" s="39"/>
      <c r="Y17" s="39"/>
      <c r="Z17" s="39"/>
      <c r="AA17" s="38"/>
      <c r="AB17" s="39"/>
      <c r="AC17" s="39"/>
      <c r="AD17" s="40"/>
    </row>
    <row r="18" spans="1:30" ht="15" customHeight="1" x14ac:dyDescent="0.25">
      <c r="A18" s="94"/>
      <c r="B18" s="94"/>
      <c r="C18" s="96"/>
      <c r="D18" s="22" t="s">
        <v>72</v>
      </c>
      <c r="E18" s="23"/>
      <c r="F18" s="23"/>
      <c r="G18" s="23" t="s">
        <v>70</v>
      </c>
      <c r="H18" s="23" t="s">
        <v>65</v>
      </c>
      <c r="I18" s="23" t="s">
        <v>125</v>
      </c>
      <c r="J18" s="24" t="s">
        <v>61</v>
      </c>
      <c r="K18" s="112">
        <v>6.9032159100146373E-8</v>
      </c>
      <c r="L18" s="39"/>
      <c r="M18" s="39"/>
      <c r="N18" s="39"/>
      <c r="O18" s="112">
        <v>5.1150599029721633E-2</v>
      </c>
      <c r="P18" s="39"/>
      <c r="Q18" s="39"/>
      <c r="R18" s="39"/>
      <c r="S18" s="38"/>
      <c r="T18" s="87"/>
      <c r="U18" s="87"/>
      <c r="V18" s="39"/>
      <c r="W18" s="38"/>
      <c r="X18" s="87"/>
      <c r="Y18" s="87"/>
      <c r="Z18" s="39"/>
      <c r="AA18" s="38"/>
      <c r="AB18" s="87"/>
      <c r="AC18" s="87"/>
      <c r="AD18" s="40"/>
    </row>
    <row r="19" spans="1:30" ht="15" customHeight="1" x14ac:dyDescent="0.25">
      <c r="A19" s="94"/>
      <c r="B19" s="94"/>
      <c r="C19" s="96"/>
      <c r="D19" s="22" t="s">
        <v>72</v>
      </c>
      <c r="E19" s="23"/>
      <c r="F19" s="23"/>
      <c r="G19" s="23" t="s">
        <v>67</v>
      </c>
      <c r="H19" s="23" t="s">
        <v>65</v>
      </c>
      <c r="I19" s="23" t="s">
        <v>125</v>
      </c>
      <c r="J19" s="24" t="s">
        <v>61</v>
      </c>
      <c r="K19" s="38"/>
      <c r="L19" s="87"/>
      <c r="M19" s="87"/>
      <c r="N19" s="39"/>
      <c r="O19" s="38"/>
      <c r="P19" s="87"/>
      <c r="Q19" s="87"/>
      <c r="R19" s="39"/>
      <c r="S19" s="38"/>
      <c r="T19" s="87"/>
      <c r="U19" s="87"/>
      <c r="V19" s="39"/>
      <c r="W19" s="38"/>
      <c r="X19" s="87"/>
      <c r="Y19" s="87"/>
      <c r="Z19" s="39"/>
      <c r="AA19" s="38"/>
      <c r="AB19" s="87"/>
      <c r="AC19" s="87"/>
      <c r="AD19" s="40"/>
    </row>
    <row r="20" spans="1:30" x14ac:dyDescent="0.25">
      <c r="A20" s="94"/>
      <c r="B20" s="94"/>
      <c r="C20" s="96"/>
      <c r="D20" s="22" t="s">
        <v>126</v>
      </c>
      <c r="E20" s="23"/>
      <c r="F20" s="23" t="s">
        <v>127</v>
      </c>
      <c r="G20" s="23" t="s">
        <v>64</v>
      </c>
      <c r="H20" s="23" t="s">
        <v>65</v>
      </c>
      <c r="I20" s="23">
        <v>120</v>
      </c>
      <c r="J20" s="23">
        <v>25</v>
      </c>
      <c r="K20" s="38">
        <f>6.91897-6.91616</f>
        <v>2.8100000000002012E-3</v>
      </c>
      <c r="L20" s="39"/>
      <c r="M20" s="39"/>
      <c r="N20" s="39"/>
      <c r="O20" s="38">
        <v>5.6800000000000003E-2</v>
      </c>
      <c r="P20" s="39"/>
      <c r="Q20" s="39"/>
      <c r="R20" s="39"/>
      <c r="S20" s="38"/>
      <c r="T20" s="87"/>
      <c r="U20" s="87"/>
      <c r="V20" s="39"/>
      <c r="W20" s="38"/>
      <c r="X20" s="87"/>
      <c r="Y20" s="87"/>
      <c r="Z20" s="39"/>
      <c r="AA20" s="38"/>
      <c r="AB20" s="87"/>
      <c r="AC20" s="87"/>
      <c r="AD20" s="40"/>
    </row>
    <row r="21" spans="1:30" x14ac:dyDescent="0.25">
      <c r="A21" s="94"/>
      <c r="B21" s="94"/>
      <c r="C21" s="96"/>
      <c r="D21" s="22" t="s">
        <v>77</v>
      </c>
      <c r="E21" s="23"/>
      <c r="F21" s="23"/>
      <c r="G21" s="23" t="s">
        <v>70</v>
      </c>
      <c r="H21" s="23"/>
      <c r="I21" s="23"/>
      <c r="J21" s="23" t="s">
        <v>61</v>
      </c>
      <c r="K21" s="38">
        <v>2.3158641814147171E-4</v>
      </c>
      <c r="L21" s="87"/>
      <c r="M21" s="87"/>
      <c r="N21" s="39"/>
      <c r="O21" s="38">
        <v>4.6560758859115481E-4</v>
      </c>
      <c r="P21" s="87"/>
      <c r="Q21" s="87"/>
      <c r="R21" s="39"/>
      <c r="S21" s="38"/>
      <c r="T21" s="87"/>
      <c r="U21" s="87"/>
      <c r="V21" s="39"/>
      <c r="W21" s="38"/>
      <c r="X21" s="87"/>
      <c r="Y21" s="87"/>
      <c r="Z21" s="39"/>
      <c r="AA21" s="38"/>
      <c r="AB21" s="87"/>
      <c r="AC21" s="87"/>
      <c r="AD21" s="40"/>
    </row>
    <row r="22" spans="1:30" x14ac:dyDescent="0.25">
      <c r="A22" s="95"/>
      <c r="B22" s="95"/>
      <c r="C22" s="96"/>
      <c r="D22" s="22" t="s">
        <v>165</v>
      </c>
      <c r="E22" s="23" t="s">
        <v>163</v>
      </c>
      <c r="F22" s="23" t="s">
        <v>160</v>
      </c>
      <c r="G22" s="23" t="s">
        <v>168</v>
      </c>
      <c r="H22" s="23" t="s">
        <v>65</v>
      </c>
      <c r="I22" s="23" t="s">
        <v>76</v>
      </c>
      <c r="J22" s="23" t="s">
        <v>61</v>
      </c>
      <c r="K22" s="38">
        <v>0.121</v>
      </c>
      <c r="L22" s="38"/>
      <c r="M22" s="38"/>
      <c r="N22" s="38"/>
      <c r="O22" s="38">
        <v>1.4730000000000001</v>
      </c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55"/>
    </row>
    <row r="23" spans="1:30" ht="15" customHeight="1" thickBot="1" x14ac:dyDescent="0.3">
      <c r="A23" s="113"/>
      <c r="B23" s="113"/>
      <c r="C23" s="114"/>
      <c r="D23" s="22" t="s">
        <v>154</v>
      </c>
      <c r="E23" s="23" t="s">
        <v>156</v>
      </c>
      <c r="F23" s="23" t="s">
        <v>160</v>
      </c>
      <c r="G23" s="23" t="s">
        <v>158</v>
      </c>
      <c r="H23" s="23" t="s">
        <v>148</v>
      </c>
      <c r="I23" s="23">
        <v>120</v>
      </c>
      <c r="J23" s="23" t="s">
        <v>161</v>
      </c>
      <c r="K23" s="38">
        <v>1.0999999999999999E-2</v>
      </c>
      <c r="L23" s="38"/>
      <c r="M23" s="38"/>
      <c r="N23" s="38"/>
      <c r="O23" s="38">
        <v>0</v>
      </c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39"/>
      <c r="AD23" s="40"/>
    </row>
    <row r="24" spans="1:30" ht="15" customHeight="1" x14ac:dyDescent="0.25">
      <c r="A24" s="103" t="s">
        <v>32</v>
      </c>
      <c r="B24" s="103" t="s">
        <v>20</v>
      </c>
      <c r="C24" s="104" t="s">
        <v>27</v>
      </c>
      <c r="D24" s="105" t="s">
        <v>111</v>
      </c>
      <c r="E24" s="106" t="s">
        <v>118</v>
      </c>
      <c r="F24" s="106" t="s">
        <v>112</v>
      </c>
      <c r="G24" s="106" t="s">
        <v>128</v>
      </c>
      <c r="H24" s="106" t="s">
        <v>119</v>
      </c>
      <c r="I24" s="106" t="s">
        <v>115</v>
      </c>
      <c r="J24" s="106" t="s">
        <v>61</v>
      </c>
      <c r="K24" s="189"/>
      <c r="L24" s="182"/>
      <c r="M24" s="182"/>
      <c r="N24" s="109"/>
      <c r="O24" s="108"/>
      <c r="P24" s="182"/>
      <c r="Q24" s="182"/>
      <c r="R24" s="109"/>
      <c r="S24" s="190">
        <v>0.39400000000000002</v>
      </c>
      <c r="T24" s="109"/>
      <c r="U24" s="109"/>
      <c r="V24" s="109"/>
      <c r="W24" s="187">
        <v>0.11</v>
      </c>
      <c r="X24" s="109"/>
      <c r="Y24" s="109"/>
      <c r="Z24" s="109"/>
      <c r="AA24" s="108"/>
      <c r="AB24" s="182"/>
      <c r="AC24" s="182"/>
      <c r="AD24" s="111"/>
    </row>
    <row r="25" spans="1:30" ht="15" customHeight="1" x14ac:dyDescent="0.25">
      <c r="A25" s="94"/>
      <c r="B25" s="94"/>
      <c r="C25" s="96"/>
      <c r="D25" s="22" t="s">
        <v>59</v>
      </c>
      <c r="E25" s="23"/>
      <c r="F25" s="23" t="s">
        <v>129</v>
      </c>
      <c r="G25" s="23">
        <v>1</v>
      </c>
      <c r="H25" s="23"/>
      <c r="I25" s="23" t="s">
        <v>60</v>
      </c>
      <c r="J25" s="24" t="s">
        <v>61</v>
      </c>
      <c r="K25" s="38"/>
      <c r="L25" s="39"/>
      <c r="M25" s="39"/>
      <c r="N25" s="39"/>
      <c r="O25" s="38"/>
      <c r="P25" s="39"/>
      <c r="Q25" s="39"/>
      <c r="R25" s="39"/>
      <c r="S25" s="45">
        <v>0.78</v>
      </c>
      <c r="T25" s="39"/>
      <c r="U25" s="39"/>
      <c r="V25" s="39"/>
      <c r="W25" s="59">
        <v>0.48</v>
      </c>
      <c r="X25" s="39"/>
      <c r="Y25" s="39"/>
      <c r="Z25" s="39"/>
      <c r="AA25" s="38"/>
      <c r="AB25" s="39"/>
      <c r="AC25" s="39"/>
      <c r="AD25" s="40"/>
    </row>
    <row r="26" spans="1:30" ht="15" customHeight="1" x14ac:dyDescent="0.25">
      <c r="A26" s="94"/>
      <c r="B26" s="94"/>
      <c r="C26" s="96"/>
      <c r="D26" s="22" t="s">
        <v>72</v>
      </c>
      <c r="E26" s="23"/>
      <c r="F26" s="23"/>
      <c r="G26" s="23" t="s">
        <v>70</v>
      </c>
      <c r="H26" s="23" t="s">
        <v>65</v>
      </c>
      <c r="I26" s="23" t="s">
        <v>60</v>
      </c>
      <c r="J26" s="24" t="s">
        <v>61</v>
      </c>
      <c r="K26" s="112">
        <v>0.71622013143792485</v>
      </c>
      <c r="L26" s="39"/>
      <c r="M26" s="39"/>
      <c r="N26" s="39"/>
      <c r="O26" s="112">
        <v>0.37147026562656688</v>
      </c>
      <c r="P26" s="39"/>
      <c r="Q26" s="39"/>
      <c r="R26" s="39"/>
      <c r="S26" s="112">
        <v>12.2</v>
      </c>
      <c r="T26" s="39"/>
      <c r="U26" s="39"/>
      <c r="V26" s="39"/>
      <c r="W26" s="112">
        <v>4.7933264936341473</v>
      </c>
      <c r="X26" s="39"/>
      <c r="Y26" s="39"/>
      <c r="Z26" s="39"/>
      <c r="AA26" s="38"/>
      <c r="AB26" s="87"/>
      <c r="AC26" s="87"/>
      <c r="AD26" s="40"/>
    </row>
    <row r="27" spans="1:30" ht="15" customHeight="1" x14ac:dyDescent="0.25">
      <c r="A27" s="94"/>
      <c r="B27" s="94"/>
      <c r="C27" s="96"/>
      <c r="D27" s="22" t="s">
        <v>72</v>
      </c>
      <c r="E27" s="23"/>
      <c r="F27" s="23"/>
      <c r="G27" s="23" t="s">
        <v>67</v>
      </c>
      <c r="H27" s="23" t="s">
        <v>65</v>
      </c>
      <c r="I27" s="23" t="s">
        <v>60</v>
      </c>
      <c r="J27" s="24" t="s">
        <v>61</v>
      </c>
      <c r="K27" s="38">
        <v>0.74436065685327391</v>
      </c>
      <c r="L27" s="38"/>
      <c r="M27" s="38"/>
      <c r="N27" s="38"/>
      <c r="O27" s="112">
        <v>0.53247447078840082</v>
      </c>
      <c r="P27" s="112"/>
      <c r="Q27" s="112"/>
      <c r="R27" s="112"/>
      <c r="S27" s="112">
        <v>12.62163752834234</v>
      </c>
      <c r="T27" s="39"/>
      <c r="U27" s="39"/>
      <c r="V27" s="39"/>
      <c r="W27" s="112">
        <v>6.8723392572295356</v>
      </c>
      <c r="X27" s="39"/>
      <c r="Y27" s="39"/>
      <c r="Z27" s="39"/>
      <c r="AA27" s="38"/>
      <c r="AB27" s="87"/>
      <c r="AC27" s="87"/>
      <c r="AD27" s="40"/>
    </row>
    <row r="28" spans="1:30" x14ac:dyDescent="0.25">
      <c r="A28" s="94"/>
      <c r="B28" s="94"/>
      <c r="C28" s="96"/>
      <c r="D28" s="22" t="s">
        <v>126</v>
      </c>
      <c r="E28" s="23"/>
      <c r="F28" s="23" t="s">
        <v>127</v>
      </c>
      <c r="G28" s="23" t="s">
        <v>64</v>
      </c>
      <c r="H28" s="23" t="s">
        <v>65</v>
      </c>
      <c r="I28" s="23">
        <v>120</v>
      </c>
      <c r="J28" s="23">
        <v>25</v>
      </c>
      <c r="K28" s="38">
        <f>-37.08-(-37.08)</f>
        <v>0</v>
      </c>
      <c r="L28" s="38"/>
      <c r="M28" s="38"/>
      <c r="N28" s="38"/>
      <c r="O28" s="38">
        <v>1.06E-2</v>
      </c>
      <c r="P28" s="38"/>
      <c r="Q28" s="38"/>
      <c r="R28" s="38"/>
      <c r="S28" s="38"/>
      <c r="T28" s="87"/>
      <c r="U28" s="87"/>
      <c r="V28" s="39"/>
      <c r="W28" s="38"/>
      <c r="X28" s="87"/>
      <c r="Y28" s="87"/>
      <c r="Z28" s="39"/>
      <c r="AA28" s="38"/>
      <c r="AB28" s="87"/>
      <c r="AC28" s="87"/>
      <c r="AD28" s="40"/>
    </row>
    <row r="29" spans="1:30" x14ac:dyDescent="0.25">
      <c r="A29" s="94"/>
      <c r="B29" s="94"/>
      <c r="C29" s="96"/>
      <c r="D29" s="22" t="s">
        <v>77</v>
      </c>
      <c r="E29" s="23"/>
      <c r="F29" s="23"/>
      <c r="G29" s="23" t="s">
        <v>70</v>
      </c>
      <c r="H29" s="23"/>
      <c r="I29" s="23"/>
      <c r="J29" s="23" t="s">
        <v>61</v>
      </c>
      <c r="K29" s="38">
        <v>0</v>
      </c>
      <c r="L29" s="87"/>
      <c r="M29" s="87"/>
      <c r="N29" s="39"/>
      <c r="O29" s="38">
        <v>0</v>
      </c>
      <c r="P29" s="87"/>
      <c r="Q29" s="87"/>
      <c r="R29" s="39"/>
      <c r="S29" s="38">
        <v>0</v>
      </c>
      <c r="T29" s="87"/>
      <c r="U29" s="87"/>
      <c r="V29" s="39"/>
      <c r="W29" s="38">
        <v>0</v>
      </c>
      <c r="X29" s="87"/>
      <c r="Y29" s="87"/>
      <c r="Z29" s="39"/>
      <c r="AA29" s="38"/>
      <c r="AB29" s="87"/>
      <c r="AC29" s="87"/>
      <c r="AD29" s="40"/>
    </row>
    <row r="30" spans="1:30" x14ac:dyDescent="0.25">
      <c r="A30" s="95"/>
      <c r="B30" s="95"/>
      <c r="C30" s="96"/>
      <c r="D30" s="22" t="s">
        <v>165</v>
      </c>
      <c r="E30" s="23" t="s">
        <v>163</v>
      </c>
      <c r="F30" s="23" t="s">
        <v>112</v>
      </c>
      <c r="G30" s="23" t="s">
        <v>168</v>
      </c>
      <c r="H30" s="23" t="s">
        <v>65</v>
      </c>
      <c r="I30" s="23" t="s">
        <v>76</v>
      </c>
      <c r="J30" s="23" t="s">
        <v>61</v>
      </c>
      <c r="K30" s="38">
        <v>0.155</v>
      </c>
      <c r="L30" s="38"/>
      <c r="M30" s="38"/>
      <c r="N30" s="38"/>
      <c r="O30" s="38">
        <v>0.79200000000000004</v>
      </c>
      <c r="P30" s="38"/>
      <c r="Q30" s="38"/>
      <c r="R30" s="38"/>
      <c r="S30" s="45">
        <v>7.6289999999999997E-2</v>
      </c>
      <c r="T30" s="38"/>
      <c r="U30" s="38"/>
      <c r="V30" s="38"/>
      <c r="W30" s="45">
        <v>4.9869999999999998E-2</v>
      </c>
      <c r="X30" s="38"/>
      <c r="Y30" s="38"/>
      <c r="Z30" s="38"/>
      <c r="AA30" s="38"/>
      <c r="AB30" s="38"/>
      <c r="AC30" s="38"/>
      <c r="AD30" s="55"/>
    </row>
    <row r="31" spans="1:30" ht="15" customHeight="1" thickBot="1" x14ac:dyDescent="0.3">
      <c r="A31" s="113"/>
      <c r="B31" s="113"/>
      <c r="C31" s="114"/>
      <c r="D31" s="22" t="s">
        <v>154</v>
      </c>
      <c r="E31" s="23" t="s">
        <v>156</v>
      </c>
      <c r="F31" s="23" t="s">
        <v>160</v>
      </c>
      <c r="G31" s="23" t="s">
        <v>158</v>
      </c>
      <c r="H31" s="23" t="s">
        <v>148</v>
      </c>
      <c r="I31" s="23"/>
      <c r="J31" s="23" t="s">
        <v>161</v>
      </c>
      <c r="K31" s="38"/>
      <c r="L31" s="39"/>
      <c r="M31" s="39"/>
      <c r="N31" s="39"/>
      <c r="O31" s="38"/>
      <c r="P31" s="39"/>
      <c r="Q31" s="39"/>
      <c r="R31" s="39"/>
      <c r="S31" s="38"/>
      <c r="T31" s="39"/>
      <c r="U31" s="39"/>
      <c r="V31" s="39"/>
      <c r="W31" s="38"/>
      <c r="X31" s="39"/>
      <c r="Y31" s="39"/>
      <c r="Z31" s="39"/>
      <c r="AA31" s="38"/>
      <c r="AB31" s="39"/>
      <c r="AC31" s="39"/>
      <c r="AD31" s="40"/>
    </row>
    <row r="32" spans="1:30" ht="15" customHeight="1" thickBot="1" x14ac:dyDescent="0.3">
      <c r="A32" s="91" t="s">
        <v>33</v>
      </c>
      <c r="B32" s="91" t="s">
        <v>27</v>
      </c>
      <c r="C32" s="97" t="s">
        <v>23</v>
      </c>
      <c r="D32" s="186" t="s">
        <v>111</v>
      </c>
      <c r="E32" s="108" t="s">
        <v>118</v>
      </c>
      <c r="F32" s="108" t="s">
        <v>112</v>
      </c>
      <c r="G32" s="106" t="s">
        <v>130</v>
      </c>
      <c r="H32" s="106" t="s">
        <v>119</v>
      </c>
      <c r="I32" s="108" t="s">
        <v>115</v>
      </c>
      <c r="J32" s="106" t="s">
        <v>61</v>
      </c>
      <c r="K32" s="108">
        <v>0</v>
      </c>
      <c r="L32" s="182"/>
      <c r="M32" s="182"/>
      <c r="N32" s="109"/>
      <c r="O32" s="108">
        <v>0</v>
      </c>
      <c r="P32" s="182"/>
      <c r="Q32" s="182"/>
      <c r="R32" s="109"/>
      <c r="S32" s="108"/>
      <c r="T32" s="182"/>
      <c r="U32" s="182"/>
      <c r="V32" s="109"/>
      <c r="W32" s="108"/>
      <c r="X32" s="182"/>
      <c r="Y32" s="182"/>
      <c r="Z32" s="109"/>
      <c r="AA32" s="108" t="s">
        <v>121</v>
      </c>
      <c r="AB32" s="109"/>
      <c r="AC32" s="109"/>
      <c r="AD32" s="111"/>
    </row>
    <row r="33" spans="1:30" ht="15" customHeight="1" x14ac:dyDescent="0.25">
      <c r="A33" s="94"/>
      <c r="B33" s="94"/>
      <c r="C33" s="96"/>
      <c r="D33" s="188"/>
      <c r="E33" s="39"/>
      <c r="F33" s="39"/>
      <c r="G33" s="23" t="s">
        <v>67</v>
      </c>
      <c r="H33" s="23" t="s">
        <v>119</v>
      </c>
      <c r="I33" s="39"/>
      <c r="J33" s="23" t="s">
        <v>61</v>
      </c>
      <c r="K33" s="38">
        <v>0</v>
      </c>
      <c r="L33" s="87"/>
      <c r="M33" s="87"/>
      <c r="N33" s="39"/>
      <c r="O33" s="38">
        <v>0</v>
      </c>
      <c r="P33" s="87"/>
      <c r="Q33" s="87"/>
      <c r="R33" s="39"/>
      <c r="S33" s="38"/>
      <c r="T33" s="87"/>
      <c r="U33" s="87"/>
      <c r="V33" s="39"/>
      <c r="W33" s="38"/>
      <c r="X33" s="87"/>
      <c r="Y33" s="87"/>
      <c r="Z33" s="39"/>
      <c r="AA33" s="39"/>
      <c r="AB33" s="87"/>
      <c r="AC33" s="87"/>
      <c r="AD33" s="40"/>
    </row>
    <row r="34" spans="1:30" ht="15" customHeight="1" x14ac:dyDescent="0.25">
      <c r="A34" s="94"/>
      <c r="B34" s="94"/>
      <c r="C34" s="96"/>
      <c r="D34" s="22" t="s">
        <v>59</v>
      </c>
      <c r="E34" s="23" t="s">
        <v>131</v>
      </c>
      <c r="F34" s="23"/>
      <c r="G34" s="23">
        <v>1</v>
      </c>
      <c r="H34" s="23"/>
      <c r="I34" s="23" t="s">
        <v>60</v>
      </c>
      <c r="J34" s="24" t="s">
        <v>61</v>
      </c>
      <c r="K34" s="112">
        <v>1.0637012173297901E-6</v>
      </c>
      <c r="L34" s="39"/>
      <c r="M34" s="39"/>
      <c r="N34" s="39"/>
      <c r="O34" s="112">
        <v>5.2645980908039196E-7</v>
      </c>
      <c r="P34" s="39"/>
      <c r="Q34" s="39"/>
      <c r="R34" s="39"/>
      <c r="S34" s="38"/>
      <c r="T34" s="39"/>
      <c r="U34" s="39"/>
      <c r="V34" s="39"/>
      <c r="W34" s="38"/>
      <c r="X34" s="39"/>
      <c r="Y34" s="39"/>
      <c r="Z34" s="39"/>
      <c r="AA34" s="38"/>
      <c r="AB34" s="39"/>
      <c r="AC34" s="39"/>
      <c r="AD34" s="40"/>
    </row>
    <row r="35" spans="1:30" ht="15" customHeight="1" x14ac:dyDescent="0.25">
      <c r="A35" s="94"/>
      <c r="B35" s="94"/>
      <c r="C35" s="96"/>
      <c r="D35" s="22" t="s">
        <v>72</v>
      </c>
      <c r="E35" s="23"/>
      <c r="F35" s="23"/>
      <c r="G35" s="23" t="s">
        <v>70</v>
      </c>
      <c r="H35" s="23" t="s">
        <v>65</v>
      </c>
      <c r="I35" s="23" t="s">
        <v>60</v>
      </c>
      <c r="J35" s="24" t="s">
        <v>61</v>
      </c>
      <c r="K35" s="112">
        <v>3.6916740224768319E-6</v>
      </c>
      <c r="L35" s="39"/>
      <c r="M35" s="39"/>
      <c r="N35" s="39"/>
      <c r="O35" s="112">
        <v>1.2148606387540889E-7</v>
      </c>
      <c r="P35" s="39"/>
      <c r="Q35" s="39"/>
      <c r="R35" s="39"/>
      <c r="S35" s="38"/>
      <c r="T35" s="87"/>
      <c r="U35" s="87"/>
      <c r="V35" s="39"/>
      <c r="W35" s="38"/>
      <c r="X35" s="87"/>
      <c r="Y35" s="87"/>
      <c r="Z35" s="39"/>
      <c r="AA35" s="38"/>
      <c r="AB35" s="87"/>
      <c r="AC35" s="87"/>
      <c r="AD35" s="40"/>
    </row>
    <row r="36" spans="1:30" ht="15" customHeight="1" x14ac:dyDescent="0.25">
      <c r="A36" s="94"/>
      <c r="B36" s="94"/>
      <c r="C36" s="96"/>
      <c r="D36" s="22" t="s">
        <v>72</v>
      </c>
      <c r="E36" s="23"/>
      <c r="F36" s="23"/>
      <c r="G36" s="23" t="s">
        <v>67</v>
      </c>
      <c r="H36" s="23" t="s">
        <v>65</v>
      </c>
      <c r="I36" s="23" t="s">
        <v>60</v>
      </c>
      <c r="J36" s="24" t="s">
        <v>61</v>
      </c>
      <c r="K36" s="112">
        <v>6.6752679384052271E-8</v>
      </c>
      <c r="L36" s="39"/>
      <c r="M36" s="39"/>
      <c r="N36" s="39"/>
      <c r="O36" s="112">
        <v>1.32316453544945E-5</v>
      </c>
      <c r="P36" s="39"/>
      <c r="Q36" s="39"/>
      <c r="R36" s="39"/>
      <c r="S36" s="38"/>
      <c r="T36" s="87"/>
      <c r="U36" s="87"/>
      <c r="V36" s="39"/>
      <c r="W36" s="38"/>
      <c r="X36" s="87"/>
      <c r="Y36" s="87"/>
      <c r="Z36" s="39"/>
      <c r="AA36" s="38"/>
      <c r="AB36" s="87"/>
      <c r="AC36" s="87"/>
      <c r="AD36" s="40"/>
    </row>
    <row r="37" spans="1:30" x14ac:dyDescent="0.25">
      <c r="A37" s="94"/>
      <c r="B37" s="94"/>
      <c r="C37" s="96"/>
      <c r="D37" s="22" t="s">
        <v>126</v>
      </c>
      <c r="E37" s="23"/>
      <c r="F37" s="23" t="s">
        <v>127</v>
      </c>
      <c r="G37" s="23" t="s">
        <v>64</v>
      </c>
      <c r="H37" s="23" t="s">
        <v>65</v>
      </c>
      <c r="I37" s="23">
        <v>120</v>
      </c>
      <c r="J37" s="23">
        <v>25</v>
      </c>
      <c r="K37" s="112">
        <f>0.0004</f>
        <v>4.0000000000000002E-4</v>
      </c>
      <c r="L37" s="39"/>
      <c r="M37" s="39"/>
      <c r="N37" s="39"/>
      <c r="O37" s="38">
        <f>0.0351</f>
        <v>3.5099999999999999E-2</v>
      </c>
      <c r="P37" s="87"/>
      <c r="Q37" s="87"/>
      <c r="R37" s="39"/>
      <c r="S37" s="38"/>
      <c r="T37" s="87"/>
      <c r="U37" s="87"/>
      <c r="V37" s="39"/>
      <c r="W37" s="38"/>
      <c r="X37" s="87"/>
      <c r="Y37" s="87"/>
      <c r="Z37" s="39"/>
      <c r="AA37" s="38"/>
      <c r="AB37" s="87"/>
      <c r="AC37" s="87"/>
      <c r="AD37" s="40"/>
    </row>
    <row r="38" spans="1:30" x14ac:dyDescent="0.25">
      <c r="A38" s="94"/>
      <c r="B38" s="94"/>
      <c r="C38" s="96"/>
      <c r="D38" s="22" t="s">
        <v>77</v>
      </c>
      <c r="E38" s="23"/>
      <c r="F38" s="23"/>
      <c r="G38" s="23" t="s">
        <v>70</v>
      </c>
      <c r="H38" s="23"/>
      <c r="I38" s="23"/>
      <c r="J38" s="23" t="s">
        <v>61</v>
      </c>
      <c r="K38" s="38">
        <v>0</v>
      </c>
      <c r="L38" s="87"/>
      <c r="M38" s="87"/>
      <c r="N38" s="39"/>
      <c r="O38" s="38">
        <v>0</v>
      </c>
      <c r="P38" s="87"/>
      <c r="Q38" s="87"/>
      <c r="R38" s="39"/>
      <c r="S38" s="38"/>
      <c r="T38" s="87"/>
      <c r="U38" s="87"/>
      <c r="V38" s="39"/>
      <c r="W38" s="38"/>
      <c r="X38" s="87"/>
      <c r="Y38" s="87"/>
      <c r="Z38" s="39"/>
      <c r="AA38" s="38"/>
      <c r="AB38" s="87"/>
      <c r="AC38" s="87"/>
      <c r="AD38" s="40"/>
    </row>
    <row r="39" spans="1:30" x14ac:dyDescent="0.25">
      <c r="A39" s="95"/>
      <c r="B39" s="95"/>
      <c r="C39" s="96"/>
      <c r="D39" s="22" t="s">
        <v>165</v>
      </c>
      <c r="E39" s="23" t="s">
        <v>169</v>
      </c>
      <c r="F39" s="23" t="s">
        <v>112</v>
      </c>
      <c r="G39" s="23" t="s">
        <v>168</v>
      </c>
      <c r="H39" s="23" t="s">
        <v>65</v>
      </c>
      <c r="I39" s="23" t="s">
        <v>76</v>
      </c>
      <c r="J39" s="24" t="s">
        <v>61</v>
      </c>
      <c r="K39" s="38">
        <v>1.6E-2</v>
      </c>
      <c r="L39" s="38"/>
      <c r="M39" s="38"/>
      <c r="N39" s="38"/>
      <c r="O39" s="38">
        <v>0.27</v>
      </c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55"/>
    </row>
    <row r="40" spans="1:30" ht="15" customHeight="1" thickBot="1" x14ac:dyDescent="0.3">
      <c r="A40" s="115"/>
      <c r="B40" s="115"/>
      <c r="C40" s="116"/>
      <c r="D40" s="25" t="s">
        <v>154</v>
      </c>
      <c r="E40" s="26" t="s">
        <v>156</v>
      </c>
      <c r="F40" s="26" t="s">
        <v>160</v>
      </c>
      <c r="G40" s="26" t="s">
        <v>158</v>
      </c>
      <c r="H40" s="26" t="s">
        <v>148</v>
      </c>
      <c r="I40" s="26"/>
      <c r="J40" s="26" t="s">
        <v>161</v>
      </c>
      <c r="K40" s="44">
        <v>1.0999999999999999E-2</v>
      </c>
      <c r="L40" s="44"/>
      <c r="M40" s="44"/>
      <c r="N40" s="44"/>
      <c r="O40" s="44">
        <v>0</v>
      </c>
      <c r="P40" s="191"/>
      <c r="Q40" s="191"/>
      <c r="R40" s="43"/>
      <c r="S40" s="44"/>
      <c r="T40" s="43"/>
      <c r="U40" s="43"/>
      <c r="V40" s="43"/>
      <c r="W40" s="44"/>
      <c r="X40" s="43"/>
      <c r="Y40" s="43"/>
      <c r="Z40" s="43"/>
      <c r="AA40" s="44"/>
      <c r="AB40" s="43"/>
      <c r="AC40" s="43"/>
      <c r="AD40" s="51"/>
    </row>
  </sheetData>
  <mergeCells count="222">
    <mergeCell ref="K39:N39"/>
    <mergeCell ref="O39:R39"/>
    <mergeCell ref="O2:R3"/>
    <mergeCell ref="W20:Z20"/>
    <mergeCell ref="AA2:AD3"/>
    <mergeCell ref="AA34:AD34"/>
    <mergeCell ref="I4:I7"/>
    <mergeCell ref="K21:N21"/>
    <mergeCell ref="W21:Z21"/>
    <mergeCell ref="AA20:AD20"/>
    <mergeCell ref="K12:N12"/>
    <mergeCell ref="W12:Z12"/>
    <mergeCell ref="O4:R4"/>
    <mergeCell ref="AA15:AD16"/>
    <mergeCell ref="O21:R21"/>
    <mergeCell ref="S14:V14"/>
    <mergeCell ref="AA4:AD4"/>
    <mergeCell ref="W7:Z7"/>
    <mergeCell ref="K8:N8"/>
    <mergeCell ref="S6:V6"/>
    <mergeCell ref="S16:V16"/>
    <mergeCell ref="K6:N6"/>
    <mergeCell ref="AA23:AD23"/>
    <mergeCell ref="K20:N20"/>
    <mergeCell ref="S11:V11"/>
    <mergeCell ref="K30:N30"/>
    <mergeCell ref="O30:R30"/>
    <mergeCell ref="S30:V30"/>
    <mergeCell ref="W30:Z30"/>
    <mergeCell ref="K29:N29"/>
    <mergeCell ref="AA40:AD40"/>
    <mergeCell ref="C15:C23"/>
    <mergeCell ref="W10:Z10"/>
    <mergeCell ref="S40:V40"/>
    <mergeCell ref="O10:R10"/>
    <mergeCell ref="K2:N3"/>
    <mergeCell ref="O24:R24"/>
    <mergeCell ref="O18:R18"/>
    <mergeCell ref="O31:R31"/>
    <mergeCell ref="J1:J3"/>
    <mergeCell ref="C4:C14"/>
    <mergeCell ref="W2:Z3"/>
    <mergeCell ref="D4:D7"/>
    <mergeCell ref="K34:N34"/>
    <mergeCell ref="S27:V27"/>
    <mergeCell ref="S18:V18"/>
    <mergeCell ref="S8:V8"/>
    <mergeCell ref="K5:N5"/>
    <mergeCell ref="S38:V38"/>
    <mergeCell ref="AA28:AD28"/>
    <mergeCell ref="O9:R9"/>
    <mergeCell ref="O19:R19"/>
    <mergeCell ref="O32:R32"/>
    <mergeCell ref="K23:N23"/>
    <mergeCell ref="A24:A31"/>
    <mergeCell ref="K25:N25"/>
    <mergeCell ref="C24:C31"/>
    <mergeCell ref="W32:Z32"/>
    <mergeCell ref="W8:Z8"/>
    <mergeCell ref="S33:V33"/>
    <mergeCell ref="W11:Z11"/>
    <mergeCell ref="K10:N10"/>
    <mergeCell ref="K19:N19"/>
    <mergeCell ref="K13:N13"/>
    <mergeCell ref="O13:R13"/>
    <mergeCell ref="S13:V13"/>
    <mergeCell ref="W13:Z13"/>
    <mergeCell ref="K22:N22"/>
    <mergeCell ref="O22:R22"/>
    <mergeCell ref="W19:Z19"/>
    <mergeCell ref="K9:N9"/>
    <mergeCell ref="O33:R33"/>
    <mergeCell ref="S26:V26"/>
    <mergeCell ref="K18:N18"/>
    <mergeCell ref="S17:V17"/>
    <mergeCell ref="K32:N32"/>
    <mergeCell ref="K17:N17"/>
    <mergeCell ref="S25:V25"/>
    <mergeCell ref="O34:R34"/>
    <mergeCell ref="AA9:AD9"/>
    <mergeCell ref="H1:H3"/>
    <mergeCell ref="AA37:AD37"/>
    <mergeCell ref="K11:N11"/>
    <mergeCell ref="O5:R5"/>
    <mergeCell ref="O20:R20"/>
    <mergeCell ref="B15:B23"/>
    <mergeCell ref="E1:E3"/>
    <mergeCell ref="D15:D16"/>
    <mergeCell ref="AA5:AD5"/>
    <mergeCell ref="S15:V15"/>
    <mergeCell ref="F15:F16"/>
    <mergeCell ref="AA8:AD8"/>
    <mergeCell ref="AA10:AD10"/>
    <mergeCell ref="AA19:AD19"/>
    <mergeCell ref="S35:V35"/>
    <mergeCell ref="AA29:AD29"/>
    <mergeCell ref="D1:D3"/>
    <mergeCell ref="F1:F3"/>
    <mergeCell ref="W25:Z25"/>
    <mergeCell ref="O28:R28"/>
    <mergeCell ref="S28:V28"/>
    <mergeCell ref="AA7:AD7"/>
    <mergeCell ref="B24:B31"/>
    <mergeCell ref="A32:A40"/>
    <mergeCell ref="E32:E33"/>
    <mergeCell ref="O36:R36"/>
    <mergeCell ref="S29:V29"/>
    <mergeCell ref="W33:Z33"/>
    <mergeCell ref="O38:R38"/>
    <mergeCell ref="C1:C3"/>
    <mergeCell ref="K40:N40"/>
    <mergeCell ref="W17:Z17"/>
    <mergeCell ref="A4:A14"/>
    <mergeCell ref="W40:Z40"/>
    <mergeCell ref="S10:V10"/>
    <mergeCell ref="S24:V24"/>
    <mergeCell ref="K27:N27"/>
    <mergeCell ref="S31:V31"/>
    <mergeCell ref="K38:N38"/>
    <mergeCell ref="F4:F7"/>
    <mergeCell ref="W27:Z27"/>
    <mergeCell ref="W18:Z18"/>
    <mergeCell ref="A1:A3"/>
    <mergeCell ref="W34:Z34"/>
    <mergeCell ref="O37:R37"/>
    <mergeCell ref="W5:Z5"/>
    <mergeCell ref="A15:A23"/>
    <mergeCell ref="AA25:AD25"/>
    <mergeCell ref="S19:V19"/>
    <mergeCell ref="AA17:AD17"/>
    <mergeCell ref="E15:E16"/>
    <mergeCell ref="S2:V3"/>
    <mergeCell ref="O27:R27"/>
    <mergeCell ref="W38:Z38"/>
    <mergeCell ref="S9:V9"/>
    <mergeCell ref="AA18:AD18"/>
    <mergeCell ref="S34:V34"/>
    <mergeCell ref="K37:N37"/>
    <mergeCell ref="O8:R8"/>
    <mergeCell ref="O11:R11"/>
    <mergeCell ref="S5:V5"/>
    <mergeCell ref="S20:V20"/>
    <mergeCell ref="AA38:AD38"/>
    <mergeCell ref="AA11:AD11"/>
    <mergeCell ref="I1:I3"/>
    <mergeCell ref="K35:N35"/>
    <mergeCell ref="B4:B14"/>
    <mergeCell ref="I32:I33"/>
    <mergeCell ref="S23:V23"/>
    <mergeCell ref="S36:V36"/>
    <mergeCell ref="B1:B3"/>
    <mergeCell ref="AA26:AD26"/>
    <mergeCell ref="O17:R17"/>
    <mergeCell ref="B32:B40"/>
    <mergeCell ref="O25:R25"/>
    <mergeCell ref="D32:D33"/>
    <mergeCell ref="O40:R40"/>
    <mergeCell ref="S32:V32"/>
    <mergeCell ref="F32:F33"/>
    <mergeCell ref="W15:Z15"/>
    <mergeCell ref="E4:E7"/>
    <mergeCell ref="W28:Z28"/>
    <mergeCell ref="K14:N14"/>
    <mergeCell ref="W35:Z35"/>
    <mergeCell ref="AA21:AD21"/>
    <mergeCell ref="S4:V4"/>
    <mergeCell ref="S21:V21"/>
    <mergeCell ref="K1:AD1"/>
    <mergeCell ref="K16:N16"/>
    <mergeCell ref="S12:V12"/>
    <mergeCell ref="W6:Z6"/>
    <mergeCell ref="AA14:AD14"/>
    <mergeCell ref="C32:C40"/>
    <mergeCell ref="O35:R35"/>
    <mergeCell ref="AA31:AD31"/>
    <mergeCell ref="O29:R29"/>
    <mergeCell ref="O26:R26"/>
    <mergeCell ref="S37:V37"/>
    <mergeCell ref="W14:Z14"/>
    <mergeCell ref="K4:N4"/>
    <mergeCell ref="O14:R14"/>
    <mergeCell ref="W4:Z4"/>
    <mergeCell ref="O7:R7"/>
    <mergeCell ref="AA36:AD36"/>
    <mergeCell ref="K24:N24"/>
    <mergeCell ref="K31:N31"/>
    <mergeCell ref="W16:Z16"/>
    <mergeCell ref="O6:R6"/>
    <mergeCell ref="O16:R16"/>
    <mergeCell ref="W24:Z24"/>
    <mergeCell ref="W31:Z31"/>
    <mergeCell ref="AA27:AD27"/>
    <mergeCell ref="K26:N26"/>
    <mergeCell ref="K33:N33"/>
    <mergeCell ref="K15:N15"/>
    <mergeCell ref="AA6:AD6"/>
    <mergeCell ref="W29:Z29"/>
    <mergeCell ref="K28:N28"/>
    <mergeCell ref="S22:V22"/>
    <mergeCell ref="W22:Z22"/>
    <mergeCell ref="AA22:AD22"/>
    <mergeCell ref="AA13:AD13"/>
    <mergeCell ref="AA30:AD30"/>
    <mergeCell ref="AA39:AD39"/>
    <mergeCell ref="W39:Z39"/>
    <mergeCell ref="S39:V39"/>
    <mergeCell ref="G1:G3"/>
    <mergeCell ref="O12:R12"/>
    <mergeCell ref="W9:Z9"/>
    <mergeCell ref="W37:Z37"/>
    <mergeCell ref="AA12:AD12"/>
    <mergeCell ref="AA32:AD33"/>
    <mergeCell ref="K36:N36"/>
    <mergeCell ref="K7:N7"/>
    <mergeCell ref="O15:R15"/>
    <mergeCell ref="W23:Z23"/>
    <mergeCell ref="W36:Z36"/>
    <mergeCell ref="O23:R23"/>
    <mergeCell ref="AA35:AD35"/>
    <mergeCell ref="W26:Z26"/>
    <mergeCell ref="AA24:AD24"/>
    <mergeCell ref="S7:V7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Z40"/>
  <sheetViews>
    <sheetView zoomScale="55" zoomScaleNormal="55" workbookViewId="0">
      <selection activeCell="D4" sqref="D4:AZ40"/>
    </sheetView>
  </sheetViews>
  <sheetFormatPr defaultRowHeight="13.8" x14ac:dyDescent="0.25"/>
  <cols>
    <col min="2" max="2" width="11.77734375" style="11" customWidth="1"/>
    <col min="4" max="4" width="13" style="11" customWidth="1"/>
    <col min="5" max="5" width="19.21875" style="11" customWidth="1"/>
    <col min="6" max="6" width="17" style="11" customWidth="1"/>
    <col min="7" max="7" width="15.33203125" style="11" customWidth="1"/>
    <col min="8" max="8" width="24.33203125" style="11" customWidth="1"/>
    <col min="9" max="9" width="22.109375" style="11" customWidth="1"/>
    <col min="10" max="10" width="17.77734375" style="11" customWidth="1"/>
  </cols>
  <sheetData>
    <row r="1" spans="1:52" ht="15" customHeight="1" thickBot="1" x14ac:dyDescent="0.3">
      <c r="A1" s="117" t="s">
        <v>45</v>
      </c>
      <c r="B1" s="117" t="s">
        <v>4</v>
      </c>
      <c r="C1" s="117" t="s">
        <v>5</v>
      </c>
      <c r="D1" s="118" t="s">
        <v>46</v>
      </c>
      <c r="E1" s="118" t="s">
        <v>47</v>
      </c>
      <c r="F1" s="118" t="s">
        <v>48</v>
      </c>
      <c r="G1" s="118" t="s">
        <v>49</v>
      </c>
      <c r="H1" s="118" t="s">
        <v>50</v>
      </c>
      <c r="I1" s="118" t="s">
        <v>51</v>
      </c>
      <c r="J1" s="119" t="s">
        <v>52</v>
      </c>
      <c r="K1" s="120" t="s">
        <v>53</v>
      </c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8"/>
      <c r="AE1" s="120" t="s">
        <v>53</v>
      </c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8"/>
    </row>
    <row r="2" spans="1:52" ht="15" customHeight="1" thickBot="1" x14ac:dyDescent="0.3">
      <c r="A2" s="199"/>
      <c r="B2" s="199"/>
      <c r="C2" s="199"/>
      <c r="D2" s="200"/>
      <c r="E2" s="200"/>
      <c r="F2" s="200"/>
      <c r="G2" s="200"/>
      <c r="H2" s="200"/>
      <c r="I2" s="200"/>
      <c r="J2" s="201"/>
      <c r="K2" s="183" t="s">
        <v>86</v>
      </c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8"/>
      <c r="AE2" s="183" t="s">
        <v>87</v>
      </c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8"/>
    </row>
    <row r="3" spans="1:52" ht="15" customHeight="1" thickBot="1" x14ac:dyDescent="0.3">
      <c r="A3" s="199"/>
      <c r="B3" s="199"/>
      <c r="C3" s="199"/>
      <c r="D3" s="200"/>
      <c r="E3" s="200"/>
      <c r="F3" s="200"/>
      <c r="G3" s="200"/>
      <c r="H3" s="200"/>
      <c r="I3" s="200"/>
      <c r="J3" s="201"/>
      <c r="K3" s="184" t="s">
        <v>54</v>
      </c>
      <c r="L3" s="202"/>
      <c r="M3" s="202"/>
      <c r="N3" s="203"/>
      <c r="O3" s="184" t="s">
        <v>55</v>
      </c>
      <c r="P3" s="202"/>
      <c r="Q3" s="202"/>
      <c r="R3" s="203"/>
      <c r="S3" s="184" t="s">
        <v>56</v>
      </c>
      <c r="T3" s="202"/>
      <c r="U3" s="202"/>
      <c r="V3" s="203"/>
      <c r="W3" s="184" t="s">
        <v>57</v>
      </c>
      <c r="X3" s="202"/>
      <c r="Y3" s="202"/>
      <c r="Z3" s="203"/>
      <c r="AA3" s="184" t="s">
        <v>58</v>
      </c>
      <c r="AB3" s="202"/>
      <c r="AC3" s="202"/>
      <c r="AD3" s="203"/>
      <c r="AE3" s="184" t="s">
        <v>54</v>
      </c>
      <c r="AF3" s="202"/>
      <c r="AG3" s="202"/>
      <c r="AH3" s="203"/>
      <c r="AI3" s="184" t="s">
        <v>55</v>
      </c>
      <c r="AJ3" s="202"/>
      <c r="AK3" s="202"/>
      <c r="AL3" s="203"/>
      <c r="AM3" s="184" t="s">
        <v>56</v>
      </c>
      <c r="AN3" s="202"/>
      <c r="AO3" s="202"/>
      <c r="AP3" s="203"/>
      <c r="AQ3" s="184" t="s">
        <v>57</v>
      </c>
      <c r="AR3" s="202"/>
      <c r="AS3" s="202"/>
      <c r="AT3" s="203"/>
      <c r="AU3" s="184" t="s">
        <v>58</v>
      </c>
      <c r="AV3" s="202"/>
      <c r="AW3" s="202"/>
      <c r="AX3" s="203"/>
    </row>
    <row r="4" spans="1:52" ht="15" customHeight="1" x14ac:dyDescent="0.25">
      <c r="A4" s="132" t="s">
        <v>26</v>
      </c>
      <c r="B4" s="132" t="s">
        <v>11</v>
      </c>
      <c r="C4" s="133" t="s">
        <v>27</v>
      </c>
      <c r="D4" s="192" t="s">
        <v>111</v>
      </c>
      <c r="E4" s="137" t="s">
        <v>63</v>
      </c>
      <c r="F4" s="137" t="s">
        <v>112</v>
      </c>
      <c r="G4" s="137" t="s">
        <v>113</v>
      </c>
      <c r="H4" s="135" t="s">
        <v>114</v>
      </c>
      <c r="I4" s="137" t="s">
        <v>115</v>
      </c>
      <c r="J4" s="135" t="s">
        <v>61</v>
      </c>
      <c r="K4" s="137"/>
      <c r="L4" s="185"/>
      <c r="M4" s="185"/>
      <c r="N4" s="138"/>
      <c r="O4" s="137"/>
      <c r="P4" s="185"/>
      <c r="Q4" s="185"/>
      <c r="R4" s="138"/>
      <c r="S4" s="137">
        <v>0</v>
      </c>
      <c r="T4" s="185"/>
      <c r="U4" s="185"/>
      <c r="V4" s="138"/>
      <c r="W4" s="137">
        <v>0</v>
      </c>
      <c r="X4" s="185"/>
      <c r="Y4" s="185"/>
      <c r="Z4" s="138"/>
      <c r="AA4" s="137"/>
      <c r="AB4" s="185"/>
      <c r="AC4" s="185"/>
      <c r="AD4" s="138"/>
      <c r="AE4" s="137"/>
      <c r="AF4" s="185"/>
      <c r="AG4" s="185"/>
      <c r="AH4" s="138"/>
      <c r="AI4" s="137"/>
      <c r="AJ4" s="185"/>
      <c r="AK4" s="185"/>
      <c r="AL4" s="138"/>
      <c r="AM4" s="137">
        <v>0</v>
      </c>
      <c r="AN4" s="185"/>
      <c r="AO4" s="185"/>
      <c r="AP4" s="138"/>
      <c r="AQ4" s="137">
        <v>0</v>
      </c>
      <c r="AR4" s="185"/>
      <c r="AS4" s="185"/>
      <c r="AT4" s="138"/>
      <c r="AU4" s="137"/>
      <c r="AV4" s="185"/>
      <c r="AW4" s="185"/>
      <c r="AX4" s="140"/>
      <c r="AY4" s="208"/>
      <c r="AZ4" s="208"/>
    </row>
    <row r="5" spans="1:52" ht="15" customHeight="1" x14ac:dyDescent="0.25">
      <c r="A5" s="199"/>
      <c r="B5" s="199"/>
      <c r="C5" s="201"/>
      <c r="D5" s="193"/>
      <c r="E5" s="144"/>
      <c r="F5" s="144"/>
      <c r="G5" s="144"/>
      <c r="H5" s="142" t="s">
        <v>116</v>
      </c>
      <c r="I5" s="144"/>
      <c r="J5" s="142" t="s">
        <v>61</v>
      </c>
      <c r="K5" s="143"/>
      <c r="L5" s="171"/>
      <c r="M5" s="171"/>
      <c r="N5" s="144"/>
      <c r="O5" s="143"/>
      <c r="P5" s="171"/>
      <c r="Q5" s="171"/>
      <c r="R5" s="144"/>
      <c r="S5" s="143">
        <v>0</v>
      </c>
      <c r="T5" s="171"/>
      <c r="U5" s="171"/>
      <c r="V5" s="144"/>
      <c r="W5" s="143">
        <v>0</v>
      </c>
      <c r="X5" s="171"/>
      <c r="Y5" s="171"/>
      <c r="Z5" s="144"/>
      <c r="AA5" s="143"/>
      <c r="AB5" s="171"/>
      <c r="AC5" s="171"/>
      <c r="AD5" s="144"/>
      <c r="AE5" s="143"/>
      <c r="AF5" s="171"/>
      <c r="AG5" s="171"/>
      <c r="AH5" s="144"/>
      <c r="AI5" s="143"/>
      <c r="AJ5" s="171"/>
      <c r="AK5" s="171"/>
      <c r="AL5" s="144"/>
      <c r="AM5" s="143">
        <v>0</v>
      </c>
      <c r="AN5" s="171"/>
      <c r="AO5" s="171"/>
      <c r="AP5" s="144"/>
      <c r="AQ5" s="143">
        <v>0</v>
      </c>
      <c r="AR5" s="171"/>
      <c r="AS5" s="171"/>
      <c r="AT5" s="144"/>
      <c r="AU5" s="143"/>
      <c r="AV5" s="171"/>
      <c r="AW5" s="171"/>
      <c r="AX5" s="145"/>
      <c r="AY5" s="208"/>
      <c r="AZ5" s="208"/>
    </row>
    <row r="6" spans="1:52" ht="15" customHeight="1" x14ac:dyDescent="0.25">
      <c r="A6" s="199"/>
      <c r="B6" s="199"/>
      <c r="C6" s="201"/>
      <c r="D6" s="193"/>
      <c r="E6" s="144"/>
      <c r="F6" s="144"/>
      <c r="G6" s="143" t="s">
        <v>117</v>
      </c>
      <c r="H6" s="142" t="s">
        <v>114</v>
      </c>
      <c r="I6" s="144"/>
      <c r="J6" s="142" t="s">
        <v>61</v>
      </c>
      <c r="K6" s="143"/>
      <c r="L6" s="171"/>
      <c r="M6" s="171"/>
      <c r="N6" s="144"/>
      <c r="O6" s="143"/>
      <c r="P6" s="171"/>
      <c r="Q6" s="171"/>
      <c r="R6" s="144"/>
      <c r="S6" s="143">
        <v>0</v>
      </c>
      <c r="T6" s="171"/>
      <c r="U6" s="171"/>
      <c r="V6" s="144"/>
      <c r="W6" s="143">
        <v>0</v>
      </c>
      <c r="X6" s="171"/>
      <c r="Y6" s="171"/>
      <c r="Z6" s="144"/>
      <c r="AA6" s="143"/>
      <c r="AB6" s="171"/>
      <c r="AC6" s="171"/>
      <c r="AD6" s="144"/>
      <c r="AE6" s="143"/>
      <c r="AF6" s="171"/>
      <c r="AG6" s="171"/>
      <c r="AH6" s="144"/>
      <c r="AI6" s="143"/>
      <c r="AJ6" s="171"/>
      <c r="AK6" s="171"/>
      <c r="AL6" s="144"/>
      <c r="AM6" s="143">
        <v>0</v>
      </c>
      <c r="AN6" s="171"/>
      <c r="AO6" s="171"/>
      <c r="AP6" s="144"/>
      <c r="AQ6" s="143">
        <v>0</v>
      </c>
      <c r="AR6" s="171"/>
      <c r="AS6" s="171"/>
      <c r="AT6" s="144"/>
      <c r="AU6" s="143"/>
      <c r="AV6" s="171"/>
      <c r="AW6" s="171"/>
      <c r="AX6" s="145"/>
      <c r="AY6" s="208"/>
      <c r="AZ6" s="208"/>
    </row>
    <row r="7" spans="1:52" ht="15" customHeight="1" x14ac:dyDescent="0.25">
      <c r="A7" s="199"/>
      <c r="B7" s="199"/>
      <c r="C7" s="201"/>
      <c r="D7" s="193"/>
      <c r="E7" s="144"/>
      <c r="F7" s="144"/>
      <c r="G7" s="144"/>
      <c r="H7" s="142" t="s">
        <v>116</v>
      </c>
      <c r="I7" s="144"/>
      <c r="J7" s="142" t="s">
        <v>61</v>
      </c>
      <c r="K7" s="143"/>
      <c r="L7" s="171"/>
      <c r="M7" s="171"/>
      <c r="N7" s="144"/>
      <c r="O7" s="143"/>
      <c r="P7" s="171"/>
      <c r="Q7" s="171"/>
      <c r="R7" s="144"/>
      <c r="S7" s="143">
        <v>0</v>
      </c>
      <c r="T7" s="171"/>
      <c r="U7" s="171"/>
      <c r="V7" s="144"/>
      <c r="W7" s="143">
        <v>0</v>
      </c>
      <c r="X7" s="171"/>
      <c r="Y7" s="171"/>
      <c r="Z7" s="144"/>
      <c r="AA7" s="143"/>
      <c r="AB7" s="171"/>
      <c r="AC7" s="171"/>
      <c r="AD7" s="144"/>
      <c r="AE7" s="143"/>
      <c r="AF7" s="171"/>
      <c r="AG7" s="171"/>
      <c r="AH7" s="144"/>
      <c r="AI7" s="143"/>
      <c r="AJ7" s="171"/>
      <c r="AK7" s="171"/>
      <c r="AL7" s="144"/>
      <c r="AM7" s="143">
        <v>0</v>
      </c>
      <c r="AN7" s="171"/>
      <c r="AO7" s="171"/>
      <c r="AP7" s="144"/>
      <c r="AQ7" s="143">
        <v>0</v>
      </c>
      <c r="AR7" s="171"/>
      <c r="AS7" s="171"/>
      <c r="AT7" s="144"/>
      <c r="AU7" s="143"/>
      <c r="AV7" s="171"/>
      <c r="AW7" s="171"/>
      <c r="AX7" s="145"/>
      <c r="AY7" s="208"/>
      <c r="AZ7" s="208"/>
    </row>
    <row r="8" spans="1:52" ht="15" customHeight="1" x14ac:dyDescent="0.25">
      <c r="A8" s="199"/>
      <c r="B8" s="199"/>
      <c r="C8" s="201"/>
      <c r="D8" s="141" t="s">
        <v>59</v>
      </c>
      <c r="E8" s="142" t="s">
        <v>60</v>
      </c>
      <c r="F8" s="142" t="s">
        <v>60</v>
      </c>
      <c r="G8" s="142">
        <v>1</v>
      </c>
      <c r="H8" s="142">
        <v>25</v>
      </c>
      <c r="I8" s="142" t="s">
        <v>60</v>
      </c>
      <c r="J8" s="160" t="s">
        <v>61</v>
      </c>
      <c r="K8" s="143"/>
      <c r="L8" s="144"/>
      <c r="M8" s="144"/>
      <c r="N8" s="144"/>
      <c r="O8" s="143"/>
      <c r="P8" s="144"/>
      <c r="Q8" s="144"/>
      <c r="R8" s="144"/>
      <c r="S8" s="143"/>
      <c r="T8" s="144"/>
      <c r="U8" s="144"/>
      <c r="V8" s="144"/>
      <c r="W8" s="171"/>
      <c r="X8" s="171"/>
      <c r="Y8" s="171"/>
      <c r="Z8" s="171"/>
      <c r="AA8" s="143"/>
      <c r="AB8" s="144"/>
      <c r="AC8" s="144"/>
      <c r="AD8" s="144"/>
      <c r="AE8" s="143"/>
      <c r="AF8" s="171"/>
      <c r="AG8" s="171"/>
      <c r="AH8" s="144"/>
      <c r="AI8" s="143"/>
      <c r="AJ8" s="144"/>
      <c r="AK8" s="144"/>
      <c r="AL8" s="144"/>
      <c r="AM8" s="143" t="s">
        <v>132</v>
      </c>
      <c r="AN8" s="144"/>
      <c r="AO8" s="144"/>
      <c r="AP8" s="144"/>
      <c r="AQ8" s="146">
        <v>5.2133169237133995E-7</v>
      </c>
      <c r="AR8" s="144"/>
      <c r="AS8" s="144"/>
      <c r="AT8" s="144"/>
      <c r="AU8" s="143"/>
      <c r="AV8" s="144"/>
      <c r="AW8" s="144"/>
      <c r="AX8" s="145"/>
      <c r="AY8" s="208"/>
      <c r="AZ8" s="208"/>
    </row>
    <row r="9" spans="1:52" ht="15" customHeight="1" x14ac:dyDescent="0.25">
      <c r="A9" s="199"/>
      <c r="B9" s="199"/>
      <c r="C9" s="201"/>
      <c r="D9" s="141" t="s">
        <v>72</v>
      </c>
      <c r="E9" s="142"/>
      <c r="F9" s="142"/>
      <c r="G9" s="142" t="s">
        <v>70</v>
      </c>
      <c r="H9" s="142" t="s">
        <v>65</v>
      </c>
      <c r="I9" s="142" t="s">
        <v>60</v>
      </c>
      <c r="J9" s="160" t="s">
        <v>66</v>
      </c>
      <c r="K9" s="143">
        <v>2.606678951622143E-5</v>
      </c>
      <c r="L9" s="171"/>
      <c r="M9" s="171"/>
      <c r="N9" s="144"/>
      <c r="O9" s="143">
        <v>1.038072720449534E-5</v>
      </c>
      <c r="P9" s="171"/>
      <c r="Q9" s="171"/>
      <c r="R9" s="144"/>
      <c r="S9" s="143"/>
      <c r="T9" s="171"/>
      <c r="U9" s="171"/>
      <c r="V9" s="144"/>
      <c r="W9" s="143">
        <v>1.3867022512514319E-4</v>
      </c>
      <c r="X9" s="171"/>
      <c r="Y9" s="171"/>
      <c r="Z9" s="144"/>
      <c r="AA9" s="143"/>
      <c r="AB9" s="171"/>
      <c r="AC9" s="171"/>
      <c r="AD9" s="144"/>
      <c r="AE9" s="143"/>
      <c r="AF9" s="171"/>
      <c r="AG9" s="171"/>
      <c r="AH9" s="144"/>
      <c r="AI9" s="143"/>
      <c r="AJ9" s="171"/>
      <c r="AK9" s="171"/>
      <c r="AL9" s="144"/>
      <c r="AM9" s="143"/>
      <c r="AN9" s="171"/>
      <c r="AO9" s="171"/>
      <c r="AP9" s="144"/>
      <c r="AQ9" s="143"/>
      <c r="AR9" s="171"/>
      <c r="AS9" s="171"/>
      <c r="AT9" s="144"/>
      <c r="AU9" s="143"/>
      <c r="AV9" s="171"/>
      <c r="AW9" s="171"/>
      <c r="AX9" s="145"/>
      <c r="AY9" s="208"/>
      <c r="AZ9" s="208"/>
    </row>
    <row r="10" spans="1:52" x14ac:dyDescent="0.25">
      <c r="A10" s="199"/>
      <c r="B10" s="199"/>
      <c r="C10" s="201"/>
      <c r="D10" s="141" t="s">
        <v>72</v>
      </c>
      <c r="E10" s="142"/>
      <c r="F10" s="142"/>
      <c r="G10" s="142" t="s">
        <v>67</v>
      </c>
      <c r="H10" s="142" t="s">
        <v>65</v>
      </c>
      <c r="I10" s="142" t="s">
        <v>60</v>
      </c>
      <c r="J10" s="160" t="s">
        <v>66</v>
      </c>
      <c r="K10" s="143">
        <v>4.570131276082634E-6</v>
      </c>
      <c r="L10" s="171"/>
      <c r="M10" s="171"/>
      <c r="N10" s="144"/>
      <c r="O10" s="143">
        <v>4.5125418157709868E-7</v>
      </c>
      <c r="P10" s="171"/>
      <c r="Q10" s="171"/>
      <c r="R10" s="144"/>
      <c r="S10" s="143"/>
      <c r="T10" s="171"/>
      <c r="U10" s="171"/>
      <c r="V10" s="144"/>
      <c r="W10" s="143">
        <v>5.9790062322530134E-6</v>
      </c>
      <c r="X10" s="171"/>
      <c r="Y10" s="171"/>
      <c r="Z10" s="144"/>
      <c r="AA10" s="143"/>
      <c r="AB10" s="171"/>
      <c r="AC10" s="171"/>
      <c r="AD10" s="144"/>
      <c r="AE10" s="143"/>
      <c r="AF10" s="171"/>
      <c r="AG10" s="171"/>
      <c r="AH10" s="144"/>
      <c r="AI10" s="143"/>
      <c r="AJ10" s="171"/>
      <c r="AK10" s="171"/>
      <c r="AL10" s="144"/>
      <c r="AM10" s="143"/>
      <c r="AN10" s="171"/>
      <c r="AO10" s="171"/>
      <c r="AP10" s="144"/>
      <c r="AQ10" s="143"/>
      <c r="AR10" s="171"/>
      <c r="AS10" s="171"/>
      <c r="AT10" s="144"/>
      <c r="AU10" s="143"/>
      <c r="AV10" s="171"/>
      <c r="AW10" s="171"/>
      <c r="AX10" s="145"/>
      <c r="AY10" s="208"/>
      <c r="AZ10" s="208"/>
    </row>
    <row r="11" spans="1:52" x14ac:dyDescent="0.25">
      <c r="A11" s="199"/>
      <c r="B11" s="199"/>
      <c r="C11" s="201"/>
      <c r="D11" s="141" t="s">
        <v>149</v>
      </c>
      <c r="E11" s="142"/>
      <c r="F11" s="142"/>
      <c r="G11" s="142" t="s">
        <v>150</v>
      </c>
      <c r="H11" s="142"/>
      <c r="I11" s="142" t="s">
        <v>60</v>
      </c>
      <c r="J11" s="142" t="s">
        <v>66</v>
      </c>
      <c r="K11" s="143">
        <v>0</v>
      </c>
      <c r="L11" s="144"/>
      <c r="M11" s="144"/>
      <c r="N11" s="144"/>
      <c r="O11" s="143">
        <v>0</v>
      </c>
      <c r="P11" s="144"/>
      <c r="Q11" s="144"/>
      <c r="R11" s="144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>
        <v>7.4499999999999997E-2</v>
      </c>
      <c r="AF11" s="144"/>
      <c r="AG11" s="144"/>
      <c r="AH11" s="144"/>
      <c r="AI11" s="143">
        <v>6.4399999999999999E-2</v>
      </c>
      <c r="AJ11" s="144"/>
      <c r="AK11" s="144"/>
      <c r="AL11" s="144"/>
      <c r="AM11" s="143"/>
      <c r="AN11" s="171"/>
      <c r="AO11" s="171"/>
      <c r="AP11" s="144"/>
      <c r="AQ11" s="143"/>
      <c r="AR11" s="171"/>
      <c r="AS11" s="171"/>
      <c r="AT11" s="144"/>
      <c r="AU11" s="143"/>
      <c r="AV11" s="171"/>
      <c r="AW11" s="171"/>
      <c r="AX11" s="145"/>
      <c r="AY11" s="208"/>
      <c r="AZ11" s="208"/>
    </row>
    <row r="12" spans="1:52" x14ac:dyDescent="0.25">
      <c r="A12" s="199"/>
      <c r="B12" s="199"/>
      <c r="C12" s="201"/>
      <c r="D12" s="141" t="s">
        <v>77</v>
      </c>
      <c r="E12" s="142"/>
      <c r="F12" s="142"/>
      <c r="G12" s="142" t="s">
        <v>70</v>
      </c>
      <c r="H12" s="142" t="s">
        <v>78</v>
      </c>
      <c r="I12" s="142"/>
      <c r="J12" s="142" t="s">
        <v>61</v>
      </c>
      <c r="K12" s="143">
        <v>7.2031269837680156E-12</v>
      </c>
      <c r="L12" s="171"/>
      <c r="M12" s="171"/>
      <c r="N12" s="144"/>
      <c r="O12" s="143">
        <v>1.5146106591146239E-11</v>
      </c>
      <c r="P12" s="171"/>
      <c r="Q12" s="171"/>
      <c r="R12" s="144"/>
      <c r="S12" s="143">
        <v>3.5443467677324892E-10</v>
      </c>
      <c r="T12" s="171"/>
      <c r="U12" s="171"/>
      <c r="V12" s="144"/>
      <c r="W12" s="143">
        <v>7.4904305500795112E-4</v>
      </c>
      <c r="X12" s="171"/>
      <c r="Y12" s="171"/>
      <c r="Z12" s="144"/>
      <c r="AA12" s="143"/>
      <c r="AB12" s="171"/>
      <c r="AC12" s="171"/>
      <c r="AD12" s="144"/>
      <c r="AE12" s="143"/>
      <c r="AF12" s="171"/>
      <c r="AG12" s="171"/>
      <c r="AH12" s="144"/>
      <c r="AI12" s="143"/>
      <c r="AJ12" s="171"/>
      <c r="AK12" s="171"/>
      <c r="AL12" s="144"/>
      <c r="AM12" s="143"/>
      <c r="AN12" s="171"/>
      <c r="AO12" s="171"/>
      <c r="AP12" s="144"/>
      <c r="AQ12" s="143"/>
      <c r="AR12" s="171"/>
      <c r="AS12" s="171"/>
      <c r="AT12" s="144"/>
      <c r="AU12" s="143"/>
      <c r="AV12" s="171"/>
      <c r="AW12" s="171"/>
      <c r="AX12" s="145"/>
      <c r="AY12" s="208"/>
      <c r="AZ12" s="208"/>
    </row>
    <row r="13" spans="1:52" s="13" customFormat="1" x14ac:dyDescent="0.25">
      <c r="A13" s="200"/>
      <c r="B13" s="200"/>
      <c r="C13" s="201"/>
      <c r="D13" s="141" t="s">
        <v>167</v>
      </c>
      <c r="E13" s="142" t="s">
        <v>163</v>
      </c>
      <c r="F13" s="142" t="s">
        <v>160</v>
      </c>
      <c r="G13" s="142" t="s">
        <v>168</v>
      </c>
      <c r="H13" s="142" t="s">
        <v>65</v>
      </c>
      <c r="I13" s="142" t="s">
        <v>76</v>
      </c>
      <c r="J13" s="142" t="s">
        <v>61</v>
      </c>
      <c r="K13" s="143">
        <v>0</v>
      </c>
      <c r="L13" s="143"/>
      <c r="M13" s="143"/>
      <c r="N13" s="143"/>
      <c r="O13" s="143">
        <v>0</v>
      </c>
      <c r="P13" s="143"/>
      <c r="Q13" s="143"/>
      <c r="R13" s="143"/>
      <c r="S13" s="174">
        <v>0</v>
      </c>
      <c r="T13" s="143"/>
      <c r="U13" s="143"/>
      <c r="V13" s="143"/>
      <c r="W13" s="174">
        <v>0</v>
      </c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79"/>
      <c r="AY13" s="209"/>
      <c r="AZ13" s="209"/>
    </row>
    <row r="14" spans="1:52" ht="15" customHeight="1" thickBot="1" x14ac:dyDescent="0.3">
      <c r="A14" s="204"/>
      <c r="B14" s="204"/>
      <c r="C14" s="205"/>
      <c r="D14" s="141" t="s">
        <v>154</v>
      </c>
      <c r="E14" s="142" t="s">
        <v>156</v>
      </c>
      <c r="F14" s="142" t="s">
        <v>160</v>
      </c>
      <c r="G14" s="142" t="s">
        <v>158</v>
      </c>
      <c r="H14" s="142" t="s">
        <v>148</v>
      </c>
      <c r="I14" s="142"/>
      <c r="J14" s="142" t="s">
        <v>161</v>
      </c>
      <c r="K14" s="143">
        <v>0</v>
      </c>
      <c r="L14" s="143"/>
      <c r="M14" s="143"/>
      <c r="N14" s="143"/>
      <c r="O14" s="143">
        <v>0</v>
      </c>
      <c r="P14" s="143"/>
      <c r="Q14" s="143"/>
      <c r="R14" s="143"/>
      <c r="S14" s="143">
        <v>0</v>
      </c>
      <c r="T14" s="143"/>
      <c r="U14" s="143"/>
      <c r="V14" s="143"/>
      <c r="W14" s="143">
        <v>0</v>
      </c>
      <c r="X14" s="143"/>
      <c r="Y14" s="143"/>
      <c r="Z14" s="143"/>
      <c r="AA14" s="143"/>
      <c r="AB14" s="144"/>
      <c r="AC14" s="144"/>
      <c r="AD14" s="144"/>
      <c r="AE14" s="143"/>
      <c r="AF14" s="144"/>
      <c r="AG14" s="144"/>
      <c r="AH14" s="144"/>
      <c r="AI14" s="143"/>
      <c r="AJ14" s="144"/>
      <c r="AK14" s="144"/>
      <c r="AL14" s="144"/>
      <c r="AM14" s="143"/>
      <c r="AN14" s="144"/>
      <c r="AO14" s="144"/>
      <c r="AP14" s="144"/>
      <c r="AQ14" s="143"/>
      <c r="AR14" s="144"/>
      <c r="AS14" s="144"/>
      <c r="AT14" s="144"/>
      <c r="AU14" s="143"/>
      <c r="AV14" s="144"/>
      <c r="AW14" s="144"/>
      <c r="AX14" s="145"/>
      <c r="AY14" s="208"/>
      <c r="AZ14" s="208"/>
    </row>
    <row r="15" spans="1:52" ht="15" customHeight="1" x14ac:dyDescent="0.25">
      <c r="A15" s="132" t="s">
        <v>29</v>
      </c>
      <c r="B15" s="132" t="s">
        <v>27</v>
      </c>
      <c r="C15" s="133" t="s">
        <v>16</v>
      </c>
      <c r="D15" s="192" t="s">
        <v>111</v>
      </c>
      <c r="E15" s="137" t="s">
        <v>118</v>
      </c>
      <c r="F15" s="137" t="s">
        <v>112</v>
      </c>
      <c r="G15" s="135" t="s">
        <v>70</v>
      </c>
      <c r="H15" s="135" t="s">
        <v>119</v>
      </c>
      <c r="I15" s="135" t="s">
        <v>120</v>
      </c>
      <c r="J15" s="135" t="s">
        <v>61</v>
      </c>
      <c r="K15" s="137">
        <v>10.82</v>
      </c>
      <c r="L15" s="185"/>
      <c r="M15" s="185"/>
      <c r="N15" s="138"/>
      <c r="O15" s="137">
        <v>4.33</v>
      </c>
      <c r="P15" s="185"/>
      <c r="Q15" s="185"/>
      <c r="R15" s="138"/>
      <c r="S15" s="137"/>
      <c r="T15" s="185"/>
      <c r="U15" s="185"/>
      <c r="V15" s="138"/>
      <c r="W15" s="137"/>
      <c r="X15" s="185"/>
      <c r="Y15" s="185"/>
      <c r="Z15" s="138"/>
      <c r="AA15" s="137" t="s">
        <v>133</v>
      </c>
      <c r="AB15" s="185"/>
      <c r="AC15" s="185"/>
      <c r="AD15" s="138"/>
      <c r="AE15" s="137">
        <v>23.6</v>
      </c>
      <c r="AF15" s="185"/>
      <c r="AG15" s="185"/>
      <c r="AH15" s="138"/>
      <c r="AI15" s="137">
        <v>27.13</v>
      </c>
      <c r="AJ15" s="185"/>
      <c r="AK15" s="185"/>
      <c r="AL15" s="138"/>
      <c r="AM15" s="137"/>
      <c r="AN15" s="185"/>
      <c r="AO15" s="185"/>
      <c r="AP15" s="138"/>
      <c r="AQ15" s="137"/>
      <c r="AR15" s="185"/>
      <c r="AS15" s="185"/>
      <c r="AT15" s="138"/>
      <c r="AU15" s="137" t="s">
        <v>134</v>
      </c>
      <c r="AV15" s="185"/>
      <c r="AW15" s="185"/>
      <c r="AX15" s="140"/>
      <c r="AY15" s="208"/>
      <c r="AZ15" s="208"/>
    </row>
    <row r="16" spans="1:52" ht="15" customHeight="1" x14ac:dyDescent="0.25">
      <c r="A16" s="199"/>
      <c r="B16" s="199"/>
      <c r="C16" s="201"/>
      <c r="D16" s="193"/>
      <c r="E16" s="144"/>
      <c r="F16" s="144"/>
      <c r="G16" s="142" t="s">
        <v>122</v>
      </c>
      <c r="H16" s="142" t="s">
        <v>123</v>
      </c>
      <c r="I16" s="142" t="s">
        <v>124</v>
      </c>
      <c r="J16" s="142" t="s">
        <v>61</v>
      </c>
      <c r="K16" s="143">
        <v>4.38</v>
      </c>
      <c r="L16" s="171"/>
      <c r="M16" s="171"/>
      <c r="N16" s="144"/>
      <c r="O16" s="143">
        <v>4.5599999999999996</v>
      </c>
      <c r="P16" s="171"/>
      <c r="Q16" s="171"/>
      <c r="R16" s="144"/>
      <c r="S16" s="143"/>
      <c r="T16" s="171"/>
      <c r="U16" s="171"/>
      <c r="V16" s="144"/>
      <c r="W16" s="143"/>
      <c r="X16" s="171"/>
      <c r="Y16" s="171"/>
      <c r="Z16" s="144"/>
      <c r="AA16" s="143" t="s">
        <v>135</v>
      </c>
      <c r="AB16" s="171"/>
      <c r="AC16" s="171"/>
      <c r="AD16" s="144"/>
      <c r="AE16" s="143">
        <v>14.01</v>
      </c>
      <c r="AF16" s="171"/>
      <c r="AG16" s="171"/>
      <c r="AH16" s="144"/>
      <c r="AI16" s="143">
        <v>20.309999999999999</v>
      </c>
      <c r="AJ16" s="171"/>
      <c r="AK16" s="171"/>
      <c r="AL16" s="144"/>
      <c r="AM16" s="143"/>
      <c r="AN16" s="171"/>
      <c r="AO16" s="171"/>
      <c r="AP16" s="144"/>
      <c r="AQ16" s="143"/>
      <c r="AR16" s="171"/>
      <c r="AS16" s="171"/>
      <c r="AT16" s="144"/>
      <c r="AU16" s="143" t="s">
        <v>136</v>
      </c>
      <c r="AV16" s="171"/>
      <c r="AW16" s="171"/>
      <c r="AX16" s="145"/>
      <c r="AY16" s="208"/>
      <c r="AZ16" s="208"/>
    </row>
    <row r="17" spans="1:52" ht="15" customHeight="1" x14ac:dyDescent="0.25">
      <c r="A17" s="199"/>
      <c r="B17" s="199"/>
      <c r="C17" s="201"/>
      <c r="D17" s="141" t="s">
        <v>59</v>
      </c>
      <c r="E17" s="142"/>
      <c r="F17" s="142"/>
      <c r="G17" s="142">
        <v>1</v>
      </c>
      <c r="H17" s="142"/>
      <c r="I17" s="142" t="s">
        <v>125</v>
      </c>
      <c r="J17" s="160" t="s">
        <v>61</v>
      </c>
      <c r="K17" s="143"/>
      <c r="L17" s="144"/>
      <c r="M17" s="144"/>
      <c r="N17" s="144"/>
      <c r="O17" s="143"/>
      <c r="P17" s="144"/>
      <c r="Q17" s="144"/>
      <c r="R17" s="144"/>
      <c r="S17" s="143"/>
      <c r="T17" s="144"/>
      <c r="U17" s="144"/>
      <c r="V17" s="144"/>
      <c r="W17" s="143"/>
      <c r="X17" s="144"/>
      <c r="Y17" s="144"/>
      <c r="Z17" s="144"/>
      <c r="AA17" s="143"/>
      <c r="AB17" s="144"/>
      <c r="AC17" s="144"/>
      <c r="AD17" s="144"/>
      <c r="AE17" s="143">
        <v>13.1754852444365</v>
      </c>
      <c r="AF17" s="144"/>
      <c r="AG17" s="144"/>
      <c r="AH17" s="144"/>
      <c r="AI17" s="143">
        <v>4.9118201894188704</v>
      </c>
      <c r="AJ17" s="144"/>
      <c r="AK17" s="144"/>
      <c r="AL17" s="144"/>
      <c r="AM17" s="143"/>
      <c r="AN17" s="144"/>
      <c r="AO17" s="144"/>
      <c r="AP17" s="144"/>
      <c r="AQ17" s="143"/>
      <c r="AR17" s="144"/>
      <c r="AS17" s="144"/>
      <c r="AT17" s="144"/>
      <c r="AU17" s="143"/>
      <c r="AV17" s="144"/>
      <c r="AW17" s="144"/>
      <c r="AX17" s="145"/>
      <c r="AY17" s="208"/>
      <c r="AZ17" s="208"/>
    </row>
    <row r="18" spans="1:52" ht="15" customHeight="1" x14ac:dyDescent="0.25">
      <c r="A18" s="199"/>
      <c r="B18" s="199"/>
      <c r="C18" s="201"/>
      <c r="D18" s="141" t="s">
        <v>72</v>
      </c>
      <c r="E18" s="142"/>
      <c r="F18" s="142"/>
      <c r="G18" s="142" t="s">
        <v>70</v>
      </c>
      <c r="H18" s="142" t="s">
        <v>65</v>
      </c>
      <c r="I18" s="142" t="s">
        <v>125</v>
      </c>
      <c r="J18" s="160" t="s">
        <v>66</v>
      </c>
      <c r="K18" s="143">
        <v>26.63024311402814</v>
      </c>
      <c r="L18" s="171"/>
      <c r="M18" s="171"/>
      <c r="N18" s="144"/>
      <c r="O18" s="143">
        <v>3.6922157369733148</v>
      </c>
      <c r="P18" s="171"/>
      <c r="Q18" s="171"/>
      <c r="R18" s="144"/>
      <c r="S18" s="143"/>
      <c r="T18" s="171"/>
      <c r="U18" s="171"/>
      <c r="V18" s="144"/>
      <c r="W18" s="143"/>
      <c r="X18" s="171"/>
      <c r="Y18" s="171"/>
      <c r="Z18" s="144"/>
      <c r="AA18" s="143"/>
      <c r="AB18" s="171"/>
      <c r="AC18" s="171"/>
      <c r="AD18" s="144"/>
      <c r="AE18" s="143"/>
      <c r="AF18" s="171"/>
      <c r="AG18" s="171"/>
      <c r="AH18" s="144"/>
      <c r="AI18" s="143"/>
      <c r="AJ18" s="171"/>
      <c r="AK18" s="171"/>
      <c r="AL18" s="144"/>
      <c r="AM18" s="143"/>
      <c r="AN18" s="171"/>
      <c r="AO18" s="171"/>
      <c r="AP18" s="144"/>
      <c r="AQ18" s="143"/>
      <c r="AR18" s="171"/>
      <c r="AS18" s="171"/>
      <c r="AT18" s="144"/>
      <c r="AU18" s="143"/>
      <c r="AV18" s="171"/>
      <c r="AW18" s="171"/>
      <c r="AX18" s="145"/>
      <c r="AY18" s="208"/>
      <c r="AZ18" s="208"/>
    </row>
    <row r="19" spans="1:52" x14ac:dyDescent="0.25">
      <c r="A19" s="199"/>
      <c r="B19" s="199"/>
      <c r="C19" s="201"/>
      <c r="D19" s="141" t="s">
        <v>72</v>
      </c>
      <c r="E19" s="142"/>
      <c r="F19" s="142"/>
      <c r="G19" s="142" t="s">
        <v>67</v>
      </c>
      <c r="H19" s="142" t="s">
        <v>65</v>
      </c>
      <c r="I19" s="142" t="s">
        <v>125</v>
      </c>
      <c r="J19" s="160" t="s">
        <v>66</v>
      </c>
      <c r="K19" s="143">
        <v>17.34830677222012</v>
      </c>
      <c r="L19" s="171"/>
      <c r="M19" s="171"/>
      <c r="N19" s="144"/>
      <c r="O19" s="143">
        <v>4.8497884201553099</v>
      </c>
      <c r="P19" s="171"/>
      <c r="Q19" s="171"/>
      <c r="R19" s="144"/>
      <c r="S19" s="143"/>
      <c r="T19" s="171"/>
      <c r="U19" s="171"/>
      <c r="V19" s="144"/>
      <c r="W19" s="143"/>
      <c r="X19" s="171"/>
      <c r="Y19" s="171"/>
      <c r="Z19" s="144"/>
      <c r="AA19" s="143"/>
      <c r="AB19" s="171"/>
      <c r="AC19" s="171"/>
      <c r="AD19" s="144"/>
      <c r="AE19" s="143"/>
      <c r="AF19" s="171"/>
      <c r="AG19" s="171"/>
      <c r="AH19" s="144"/>
      <c r="AI19" s="143"/>
      <c r="AJ19" s="171"/>
      <c r="AK19" s="171"/>
      <c r="AL19" s="144"/>
      <c r="AM19" s="143"/>
      <c r="AN19" s="171"/>
      <c r="AO19" s="171"/>
      <c r="AP19" s="144"/>
      <c r="AQ19" s="143"/>
      <c r="AR19" s="171"/>
      <c r="AS19" s="171"/>
      <c r="AT19" s="144"/>
      <c r="AU19" s="143"/>
      <c r="AV19" s="171"/>
      <c r="AW19" s="171"/>
      <c r="AX19" s="145"/>
      <c r="AY19" s="208"/>
      <c r="AZ19" s="208"/>
    </row>
    <row r="20" spans="1:52" x14ac:dyDescent="0.25">
      <c r="A20" s="199"/>
      <c r="B20" s="199"/>
      <c r="C20" s="201"/>
      <c r="D20" s="141" t="s">
        <v>149</v>
      </c>
      <c r="E20" s="142"/>
      <c r="F20" s="142"/>
      <c r="G20" s="142" t="s">
        <v>150</v>
      </c>
      <c r="H20" s="142"/>
      <c r="I20" s="142" t="s">
        <v>151</v>
      </c>
      <c r="J20" s="142" t="s">
        <v>66</v>
      </c>
      <c r="K20" s="143">
        <v>14.4642</v>
      </c>
      <c r="L20" s="171"/>
      <c r="M20" s="171"/>
      <c r="N20" s="144"/>
      <c r="O20" s="143">
        <v>8.7470999999999997</v>
      </c>
      <c r="P20" s="171"/>
      <c r="Q20" s="171"/>
      <c r="R20" s="144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>
        <v>27.6617</v>
      </c>
      <c r="AF20" s="171"/>
      <c r="AG20" s="171"/>
      <c r="AH20" s="144"/>
      <c r="AI20" s="143">
        <v>35.550899999999999</v>
      </c>
      <c r="AJ20" s="171"/>
      <c r="AK20" s="171"/>
      <c r="AL20" s="144"/>
      <c r="AM20" s="143"/>
      <c r="AN20" s="171"/>
      <c r="AO20" s="171"/>
      <c r="AP20" s="144"/>
      <c r="AQ20" s="143"/>
      <c r="AR20" s="171"/>
      <c r="AS20" s="171"/>
      <c r="AT20" s="144"/>
      <c r="AU20" s="143"/>
      <c r="AV20" s="171"/>
      <c r="AW20" s="171"/>
      <c r="AX20" s="145"/>
      <c r="AY20" s="208"/>
      <c r="AZ20" s="208"/>
    </row>
    <row r="21" spans="1:52" x14ac:dyDescent="0.25">
      <c r="A21" s="199"/>
      <c r="B21" s="199"/>
      <c r="C21" s="201"/>
      <c r="D21" s="141" t="s">
        <v>77</v>
      </c>
      <c r="E21" s="142"/>
      <c r="F21" s="142"/>
      <c r="G21" s="142" t="s">
        <v>70</v>
      </c>
      <c r="H21" s="142"/>
      <c r="I21" s="142"/>
      <c r="J21" s="142" t="s">
        <v>61</v>
      </c>
      <c r="K21" s="143">
        <v>-0.56790540386189514</v>
      </c>
      <c r="L21" s="171"/>
      <c r="M21" s="171"/>
      <c r="N21" s="144"/>
      <c r="O21" s="143">
        <v>0.33361136303599709</v>
      </c>
      <c r="P21" s="171"/>
      <c r="Q21" s="171"/>
      <c r="R21" s="144"/>
      <c r="S21" s="143"/>
      <c r="T21" s="171"/>
      <c r="U21" s="171"/>
      <c r="V21" s="144"/>
      <c r="W21" s="143"/>
      <c r="X21" s="171"/>
      <c r="Y21" s="171"/>
      <c r="Z21" s="144"/>
      <c r="AA21" s="143"/>
      <c r="AB21" s="171"/>
      <c r="AC21" s="171"/>
      <c r="AD21" s="144"/>
      <c r="AE21" s="143"/>
      <c r="AF21" s="171"/>
      <c r="AG21" s="171"/>
      <c r="AH21" s="144"/>
      <c r="AI21" s="143"/>
      <c r="AJ21" s="171"/>
      <c r="AK21" s="171"/>
      <c r="AL21" s="144"/>
      <c r="AM21" s="143"/>
      <c r="AN21" s="171"/>
      <c r="AO21" s="171"/>
      <c r="AP21" s="144"/>
      <c r="AQ21" s="143"/>
      <c r="AR21" s="171"/>
      <c r="AS21" s="171"/>
      <c r="AT21" s="144"/>
      <c r="AU21" s="143"/>
      <c r="AV21" s="171"/>
      <c r="AW21" s="171"/>
      <c r="AX21" s="145"/>
      <c r="AY21" s="208"/>
      <c r="AZ21" s="208"/>
    </row>
    <row r="22" spans="1:52" s="13" customFormat="1" x14ac:dyDescent="0.25">
      <c r="A22" s="200"/>
      <c r="B22" s="200"/>
      <c r="C22" s="201"/>
      <c r="D22" s="141" t="s">
        <v>165</v>
      </c>
      <c r="E22" s="142" t="s">
        <v>163</v>
      </c>
      <c r="F22" s="142" t="s">
        <v>160</v>
      </c>
      <c r="G22" s="142" t="s">
        <v>168</v>
      </c>
      <c r="H22" s="142" t="s">
        <v>65</v>
      </c>
      <c r="I22" s="142" t="s">
        <v>76</v>
      </c>
      <c r="J22" s="142" t="s">
        <v>61</v>
      </c>
      <c r="K22" s="143">
        <v>18.045000000000002</v>
      </c>
      <c r="L22" s="143"/>
      <c r="M22" s="143"/>
      <c r="N22" s="143"/>
      <c r="O22" s="143">
        <v>21.876000000000001</v>
      </c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79"/>
      <c r="AY22" s="209"/>
      <c r="AZ22" s="209"/>
    </row>
    <row r="23" spans="1:52" ht="15" customHeight="1" thickBot="1" x14ac:dyDescent="0.3">
      <c r="A23" s="204"/>
      <c r="B23" s="204"/>
      <c r="C23" s="205"/>
      <c r="D23" s="141" t="s">
        <v>154</v>
      </c>
      <c r="E23" s="142" t="s">
        <v>156</v>
      </c>
      <c r="F23" s="142" t="s">
        <v>160</v>
      </c>
      <c r="G23" s="142" t="s">
        <v>158</v>
      </c>
      <c r="H23" s="142" t="s">
        <v>148</v>
      </c>
      <c r="I23" s="142" t="s">
        <v>159</v>
      </c>
      <c r="J23" s="142" t="s">
        <v>161</v>
      </c>
      <c r="K23" s="143">
        <v>11.497</v>
      </c>
      <c r="L23" s="143"/>
      <c r="M23" s="143"/>
      <c r="N23" s="143"/>
      <c r="O23" s="143">
        <v>2.6440000000000001</v>
      </c>
      <c r="P23" s="143"/>
      <c r="Q23" s="143"/>
      <c r="R23" s="143"/>
      <c r="S23" s="143"/>
      <c r="T23" s="144"/>
      <c r="U23" s="144"/>
      <c r="V23" s="144"/>
      <c r="W23" s="143"/>
      <c r="X23" s="144"/>
      <c r="Y23" s="144"/>
      <c r="Z23" s="144"/>
      <c r="AA23" s="143"/>
      <c r="AB23" s="144"/>
      <c r="AC23" s="144"/>
      <c r="AD23" s="144"/>
      <c r="AE23" s="143"/>
      <c r="AF23" s="144"/>
      <c r="AG23" s="144"/>
      <c r="AH23" s="144"/>
      <c r="AI23" s="143"/>
      <c r="AJ23" s="144"/>
      <c r="AK23" s="144"/>
      <c r="AL23" s="144"/>
      <c r="AM23" s="143"/>
      <c r="AN23" s="144"/>
      <c r="AO23" s="144"/>
      <c r="AP23" s="144"/>
      <c r="AQ23" s="143"/>
      <c r="AR23" s="144"/>
      <c r="AS23" s="144"/>
      <c r="AT23" s="144"/>
      <c r="AU23" s="143"/>
      <c r="AV23" s="144"/>
      <c r="AW23" s="144"/>
      <c r="AX23" s="145"/>
      <c r="AY23" s="208"/>
      <c r="AZ23" s="208"/>
    </row>
    <row r="24" spans="1:52" ht="15" customHeight="1" x14ac:dyDescent="0.25">
      <c r="A24" s="132" t="s">
        <v>32</v>
      </c>
      <c r="B24" s="132" t="s">
        <v>20</v>
      </c>
      <c r="C24" s="133" t="s">
        <v>27</v>
      </c>
      <c r="D24" s="134" t="s">
        <v>111</v>
      </c>
      <c r="E24" s="135" t="s">
        <v>118</v>
      </c>
      <c r="F24" s="135" t="s">
        <v>112</v>
      </c>
      <c r="G24" s="135" t="s">
        <v>128</v>
      </c>
      <c r="H24" s="135" t="s">
        <v>119</v>
      </c>
      <c r="I24" s="135" t="s">
        <v>115</v>
      </c>
      <c r="J24" s="135" t="s">
        <v>61</v>
      </c>
      <c r="K24" s="156"/>
      <c r="L24" s="185"/>
      <c r="M24" s="185"/>
      <c r="N24" s="138"/>
      <c r="O24" s="137"/>
      <c r="P24" s="185"/>
      <c r="Q24" s="185"/>
      <c r="R24" s="138"/>
      <c r="S24" s="194" t="s">
        <v>137</v>
      </c>
      <c r="T24" s="185"/>
      <c r="U24" s="185"/>
      <c r="V24" s="138"/>
      <c r="W24" s="195">
        <v>0.13700000000000001</v>
      </c>
      <c r="X24" s="185"/>
      <c r="Y24" s="185"/>
      <c r="Z24" s="138"/>
      <c r="AA24" s="137"/>
      <c r="AB24" s="185"/>
      <c r="AC24" s="185"/>
      <c r="AD24" s="138"/>
      <c r="AE24" s="137"/>
      <c r="AF24" s="185"/>
      <c r="AG24" s="185"/>
      <c r="AH24" s="138"/>
      <c r="AI24" s="137"/>
      <c r="AJ24" s="185"/>
      <c r="AK24" s="185"/>
      <c r="AL24" s="138"/>
      <c r="AM24" s="196">
        <v>0</v>
      </c>
      <c r="AN24" s="185"/>
      <c r="AO24" s="185"/>
      <c r="AP24" s="138"/>
      <c r="AQ24" s="195">
        <v>0.17899999999999999</v>
      </c>
      <c r="AR24" s="185"/>
      <c r="AS24" s="185"/>
      <c r="AT24" s="138"/>
      <c r="AU24" s="137"/>
      <c r="AV24" s="185"/>
      <c r="AW24" s="185"/>
      <c r="AX24" s="140"/>
      <c r="AY24" s="208"/>
      <c r="AZ24" s="208"/>
    </row>
    <row r="25" spans="1:52" ht="15" customHeight="1" x14ac:dyDescent="0.25">
      <c r="A25" s="199"/>
      <c r="B25" s="199"/>
      <c r="C25" s="201"/>
      <c r="D25" s="141" t="s">
        <v>59</v>
      </c>
      <c r="E25" s="142"/>
      <c r="F25" s="142" t="s">
        <v>138</v>
      </c>
      <c r="G25" s="142">
        <v>1</v>
      </c>
      <c r="H25" s="142"/>
      <c r="I25" s="142"/>
      <c r="J25" s="160" t="s">
        <v>61</v>
      </c>
      <c r="K25" s="143"/>
      <c r="L25" s="144"/>
      <c r="M25" s="144"/>
      <c r="N25" s="144"/>
      <c r="O25" s="143"/>
      <c r="P25" s="144"/>
      <c r="Q25" s="144"/>
      <c r="R25" s="144"/>
      <c r="S25" s="143"/>
      <c r="T25" s="144"/>
      <c r="U25" s="144"/>
      <c r="V25" s="144"/>
      <c r="W25" s="143"/>
      <c r="X25" s="144"/>
      <c r="Y25" s="144"/>
      <c r="Z25" s="144"/>
      <c r="AA25" s="143"/>
      <c r="AB25" s="144"/>
      <c r="AC25" s="144"/>
      <c r="AD25" s="144"/>
      <c r="AE25" s="143"/>
      <c r="AF25" s="144"/>
      <c r="AG25" s="144"/>
      <c r="AH25" s="144"/>
      <c r="AI25" s="143"/>
      <c r="AJ25" s="144"/>
      <c r="AK25" s="144"/>
      <c r="AL25" s="144"/>
      <c r="AM25" s="143" t="s">
        <v>110</v>
      </c>
      <c r="AN25" s="144"/>
      <c r="AO25" s="144"/>
      <c r="AP25" s="144"/>
      <c r="AQ25" s="174">
        <v>0.65</v>
      </c>
      <c r="AR25" s="144"/>
      <c r="AS25" s="144"/>
      <c r="AT25" s="144"/>
      <c r="AU25" s="143"/>
      <c r="AV25" s="144"/>
      <c r="AW25" s="144"/>
      <c r="AX25" s="145"/>
      <c r="AY25" s="208"/>
      <c r="AZ25" s="208"/>
    </row>
    <row r="26" spans="1:52" ht="15" customHeight="1" x14ac:dyDescent="0.25">
      <c r="A26" s="199"/>
      <c r="B26" s="199"/>
      <c r="C26" s="201"/>
      <c r="D26" s="141" t="s">
        <v>72</v>
      </c>
      <c r="E26" s="142"/>
      <c r="F26" s="142"/>
      <c r="G26" s="142" t="s">
        <v>70</v>
      </c>
      <c r="H26" s="142" t="s">
        <v>65</v>
      </c>
      <c r="I26" s="142" t="s">
        <v>125</v>
      </c>
      <c r="J26" s="160" t="s">
        <v>66</v>
      </c>
      <c r="K26" s="143">
        <v>1.285518269460816</v>
      </c>
      <c r="L26" s="144"/>
      <c r="M26" s="144"/>
      <c r="N26" s="144"/>
      <c r="O26" s="143">
        <v>0.46280475666226112</v>
      </c>
      <c r="P26" s="144"/>
      <c r="Q26" s="144"/>
      <c r="R26" s="144"/>
      <c r="S26" s="143"/>
      <c r="T26" s="144"/>
      <c r="U26" s="144"/>
      <c r="V26" s="144"/>
      <c r="W26" s="143"/>
      <c r="X26" s="171"/>
      <c r="Y26" s="171"/>
      <c r="Z26" s="144"/>
      <c r="AA26" s="143"/>
      <c r="AB26" s="171"/>
      <c r="AC26" s="171"/>
      <c r="AD26" s="144"/>
      <c r="AE26" s="143"/>
      <c r="AF26" s="171"/>
      <c r="AG26" s="171"/>
      <c r="AH26" s="144"/>
      <c r="AI26" s="143"/>
      <c r="AJ26" s="171"/>
      <c r="AK26" s="171"/>
      <c r="AL26" s="144"/>
      <c r="AM26" s="143"/>
      <c r="AN26" s="171"/>
      <c r="AO26" s="171"/>
      <c r="AP26" s="144"/>
      <c r="AQ26" s="143"/>
      <c r="AR26" s="171"/>
      <c r="AS26" s="171"/>
      <c r="AT26" s="144"/>
      <c r="AU26" s="143"/>
      <c r="AV26" s="171"/>
      <c r="AW26" s="171"/>
      <c r="AX26" s="145"/>
      <c r="AY26" s="208"/>
      <c r="AZ26" s="208"/>
    </row>
    <row r="27" spans="1:52" ht="15" customHeight="1" x14ac:dyDescent="0.25">
      <c r="A27" s="199"/>
      <c r="B27" s="199"/>
      <c r="C27" s="201"/>
      <c r="D27" s="141" t="s">
        <v>72</v>
      </c>
      <c r="E27" s="142"/>
      <c r="F27" s="142"/>
      <c r="G27" s="142" t="s">
        <v>67</v>
      </c>
      <c r="H27" s="142" t="s">
        <v>65</v>
      </c>
      <c r="I27" s="142" t="s">
        <v>125</v>
      </c>
      <c r="J27" s="160" t="s">
        <v>66</v>
      </c>
      <c r="K27" s="143">
        <v>2.744507328888623</v>
      </c>
      <c r="L27" s="144"/>
      <c r="M27" s="144"/>
      <c r="N27" s="144"/>
      <c r="O27" s="143">
        <v>0.50951684456870128</v>
      </c>
      <c r="P27" s="144"/>
      <c r="Q27" s="144"/>
      <c r="R27" s="144"/>
      <c r="S27" s="143">
        <v>100</v>
      </c>
      <c r="T27" s="144"/>
      <c r="U27" s="144"/>
      <c r="V27" s="144"/>
      <c r="W27" s="143"/>
      <c r="X27" s="171"/>
      <c r="Y27" s="171"/>
      <c r="Z27" s="144"/>
      <c r="AA27" s="143"/>
      <c r="AB27" s="171"/>
      <c r="AC27" s="171"/>
      <c r="AD27" s="144"/>
      <c r="AE27" s="143"/>
      <c r="AF27" s="171"/>
      <c r="AG27" s="171"/>
      <c r="AH27" s="144"/>
      <c r="AI27" s="143"/>
      <c r="AJ27" s="171"/>
      <c r="AK27" s="171"/>
      <c r="AL27" s="144"/>
      <c r="AM27" s="143"/>
      <c r="AN27" s="171"/>
      <c r="AO27" s="171"/>
      <c r="AP27" s="144"/>
      <c r="AQ27" s="143"/>
      <c r="AR27" s="171"/>
      <c r="AS27" s="171"/>
      <c r="AT27" s="144"/>
      <c r="AU27" s="143"/>
      <c r="AV27" s="171"/>
      <c r="AW27" s="171"/>
      <c r="AX27" s="145"/>
      <c r="AY27" s="208"/>
      <c r="AZ27" s="208"/>
    </row>
    <row r="28" spans="1:52" x14ac:dyDescent="0.25">
      <c r="A28" s="199"/>
      <c r="B28" s="199"/>
      <c r="C28" s="201"/>
      <c r="D28" s="141" t="s">
        <v>149</v>
      </c>
      <c r="E28" s="142"/>
      <c r="F28" s="142" t="s">
        <v>152</v>
      </c>
      <c r="G28" s="142" t="s">
        <v>147</v>
      </c>
      <c r="H28" s="142" t="s">
        <v>148</v>
      </c>
      <c r="I28" s="142" t="s">
        <v>60</v>
      </c>
      <c r="J28" s="160" t="s">
        <v>153</v>
      </c>
      <c r="K28" s="143">
        <v>8.9999999999999998E-4</v>
      </c>
      <c r="L28" s="171"/>
      <c r="M28" s="171"/>
      <c r="N28" s="144"/>
      <c r="O28" s="143">
        <v>1.18E-2</v>
      </c>
      <c r="P28" s="144"/>
      <c r="Q28" s="144"/>
      <c r="R28" s="144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>
        <v>0.2316</v>
      </c>
      <c r="AF28" s="171"/>
      <c r="AG28" s="171"/>
      <c r="AH28" s="144"/>
      <c r="AI28" s="143">
        <v>0.4607</v>
      </c>
      <c r="AJ28" s="171"/>
      <c r="AK28" s="171"/>
      <c r="AL28" s="144"/>
      <c r="AM28" s="143"/>
      <c r="AN28" s="171"/>
      <c r="AO28" s="171"/>
      <c r="AP28" s="144"/>
      <c r="AQ28" s="143"/>
      <c r="AR28" s="171"/>
      <c r="AS28" s="171"/>
      <c r="AT28" s="144"/>
      <c r="AU28" s="143"/>
      <c r="AV28" s="171"/>
      <c r="AW28" s="171"/>
      <c r="AX28" s="145"/>
      <c r="AY28" s="208"/>
      <c r="AZ28" s="208"/>
    </row>
    <row r="29" spans="1:52" x14ac:dyDescent="0.25">
      <c r="A29" s="199"/>
      <c r="B29" s="199"/>
      <c r="C29" s="201"/>
      <c r="D29" s="141" t="s">
        <v>77</v>
      </c>
      <c r="E29" s="142"/>
      <c r="F29" s="142"/>
      <c r="G29" s="142" t="s">
        <v>70</v>
      </c>
      <c r="H29" s="142"/>
      <c r="I29" s="142"/>
      <c r="J29" s="142" t="s">
        <v>61</v>
      </c>
      <c r="K29" s="143">
        <v>0</v>
      </c>
      <c r="L29" s="171"/>
      <c r="M29" s="171"/>
      <c r="N29" s="144"/>
      <c r="O29" s="143">
        <v>0</v>
      </c>
      <c r="P29" s="171"/>
      <c r="Q29" s="171"/>
      <c r="R29" s="144"/>
      <c r="S29" s="143">
        <v>0</v>
      </c>
      <c r="T29" s="171"/>
      <c r="U29" s="171"/>
      <c r="V29" s="144"/>
      <c r="W29" s="143">
        <v>0</v>
      </c>
      <c r="X29" s="171"/>
      <c r="Y29" s="171"/>
      <c r="Z29" s="144"/>
      <c r="AA29" s="143"/>
      <c r="AB29" s="171"/>
      <c r="AC29" s="171"/>
      <c r="AD29" s="144"/>
      <c r="AE29" s="143"/>
      <c r="AF29" s="171"/>
      <c r="AG29" s="171"/>
      <c r="AH29" s="144"/>
      <c r="AI29" s="143"/>
      <c r="AJ29" s="171"/>
      <c r="AK29" s="171"/>
      <c r="AL29" s="144"/>
      <c r="AM29" s="143"/>
      <c r="AN29" s="171"/>
      <c r="AO29" s="171"/>
      <c r="AP29" s="144"/>
      <c r="AQ29" s="143"/>
      <c r="AR29" s="171"/>
      <c r="AS29" s="171"/>
      <c r="AT29" s="144"/>
      <c r="AU29" s="143"/>
      <c r="AV29" s="171"/>
      <c r="AW29" s="171"/>
      <c r="AX29" s="145"/>
      <c r="AY29" s="208"/>
      <c r="AZ29" s="208"/>
    </row>
    <row r="30" spans="1:52" s="13" customFormat="1" x14ac:dyDescent="0.25">
      <c r="A30" s="200"/>
      <c r="B30" s="200"/>
      <c r="C30" s="201"/>
      <c r="D30" s="141" t="s">
        <v>165</v>
      </c>
      <c r="E30" s="142" t="s">
        <v>163</v>
      </c>
      <c r="F30" s="142" t="s">
        <v>112</v>
      </c>
      <c r="G30" s="142" t="s">
        <v>168</v>
      </c>
      <c r="H30" s="142" t="s">
        <v>148</v>
      </c>
      <c r="I30" s="142" t="s">
        <v>76</v>
      </c>
      <c r="J30" s="142" t="s">
        <v>61</v>
      </c>
      <c r="K30" s="143">
        <v>0.79100000000000004</v>
      </c>
      <c r="L30" s="143"/>
      <c r="M30" s="143"/>
      <c r="N30" s="143"/>
      <c r="O30" s="143">
        <v>0.749</v>
      </c>
      <c r="P30" s="143"/>
      <c r="Q30" s="143"/>
      <c r="R30" s="143"/>
      <c r="S30" s="161">
        <v>0.28034999999999999</v>
      </c>
      <c r="T30" s="143"/>
      <c r="U30" s="143"/>
      <c r="V30" s="143"/>
      <c r="W30" s="161">
        <v>4.4519999999999997E-2</v>
      </c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79"/>
      <c r="AY30" s="209"/>
      <c r="AZ30" s="209"/>
    </row>
    <row r="31" spans="1:52" ht="15" customHeight="1" thickBot="1" x14ac:dyDescent="0.3">
      <c r="A31" s="204"/>
      <c r="B31" s="204"/>
      <c r="C31" s="205"/>
      <c r="D31" s="141" t="s">
        <v>154</v>
      </c>
      <c r="E31" s="142" t="s">
        <v>156</v>
      </c>
      <c r="F31" s="142" t="s">
        <v>112</v>
      </c>
      <c r="G31" s="142" t="s">
        <v>158</v>
      </c>
      <c r="H31" s="142" t="s">
        <v>148</v>
      </c>
      <c r="I31" s="142" t="s">
        <v>159</v>
      </c>
      <c r="J31" s="142" t="s">
        <v>161</v>
      </c>
      <c r="K31" s="143">
        <v>4.5010000000000003</v>
      </c>
      <c r="L31" s="143"/>
      <c r="M31" s="143"/>
      <c r="N31" s="143"/>
      <c r="O31" s="143">
        <v>3.23</v>
      </c>
      <c r="P31" s="143"/>
      <c r="Q31" s="143"/>
      <c r="R31" s="143"/>
      <c r="S31" s="143"/>
      <c r="T31" s="144"/>
      <c r="U31" s="144"/>
      <c r="V31" s="144"/>
      <c r="W31" s="143"/>
      <c r="X31" s="144"/>
      <c r="Y31" s="144"/>
      <c r="Z31" s="144"/>
      <c r="AA31" s="143"/>
      <c r="AB31" s="144"/>
      <c r="AC31" s="144"/>
      <c r="AD31" s="144"/>
      <c r="AE31" s="143"/>
      <c r="AF31" s="144"/>
      <c r="AG31" s="144"/>
      <c r="AH31" s="144"/>
      <c r="AI31" s="143"/>
      <c r="AJ31" s="144"/>
      <c r="AK31" s="144"/>
      <c r="AL31" s="144"/>
      <c r="AM31" s="143"/>
      <c r="AN31" s="144"/>
      <c r="AO31" s="144"/>
      <c r="AP31" s="144"/>
      <c r="AQ31" s="143"/>
      <c r="AR31" s="144"/>
      <c r="AS31" s="144"/>
      <c r="AT31" s="144"/>
      <c r="AU31" s="143"/>
      <c r="AV31" s="144"/>
      <c r="AW31" s="144"/>
      <c r="AX31" s="145"/>
      <c r="AY31" s="208"/>
      <c r="AZ31" s="208"/>
    </row>
    <row r="32" spans="1:52" ht="15" customHeight="1" thickBot="1" x14ac:dyDescent="0.3">
      <c r="A32" s="120" t="s">
        <v>33</v>
      </c>
      <c r="B32" s="120" t="s">
        <v>27</v>
      </c>
      <c r="C32" s="126" t="s">
        <v>23</v>
      </c>
      <c r="D32" s="192" t="s">
        <v>111</v>
      </c>
      <c r="E32" s="137" t="s">
        <v>118</v>
      </c>
      <c r="F32" s="137" t="s">
        <v>112</v>
      </c>
      <c r="G32" s="135" t="s">
        <v>130</v>
      </c>
      <c r="H32" s="135" t="s">
        <v>119</v>
      </c>
      <c r="I32" s="137" t="s">
        <v>115</v>
      </c>
      <c r="J32" s="135" t="s">
        <v>61</v>
      </c>
      <c r="K32" s="137">
        <v>4.68</v>
      </c>
      <c r="L32" s="185"/>
      <c r="M32" s="185"/>
      <c r="N32" s="138"/>
      <c r="O32" s="137">
        <v>5.74</v>
      </c>
      <c r="P32" s="185"/>
      <c r="Q32" s="185"/>
      <c r="R32" s="138"/>
      <c r="S32" s="137"/>
      <c r="T32" s="185"/>
      <c r="U32" s="185"/>
      <c r="V32" s="138"/>
      <c r="W32" s="137"/>
      <c r="X32" s="185"/>
      <c r="Y32" s="185"/>
      <c r="Z32" s="138"/>
      <c r="AA32" s="137" t="s">
        <v>139</v>
      </c>
      <c r="AB32" s="185"/>
      <c r="AC32" s="185"/>
      <c r="AD32" s="138"/>
      <c r="AE32" s="137">
        <v>14.55</v>
      </c>
      <c r="AF32" s="185"/>
      <c r="AG32" s="185"/>
      <c r="AH32" s="138"/>
      <c r="AI32" s="137">
        <v>18.38</v>
      </c>
      <c r="AJ32" s="185"/>
      <c r="AK32" s="185"/>
      <c r="AL32" s="138"/>
      <c r="AM32" s="137"/>
      <c r="AN32" s="185"/>
      <c r="AO32" s="185"/>
      <c r="AP32" s="138"/>
      <c r="AQ32" s="137"/>
      <c r="AR32" s="185"/>
      <c r="AS32" s="185"/>
      <c r="AT32" s="138"/>
      <c r="AU32" s="137" t="s">
        <v>140</v>
      </c>
      <c r="AV32" s="185"/>
      <c r="AW32" s="185"/>
      <c r="AX32" s="140"/>
      <c r="AY32" s="208"/>
      <c r="AZ32" s="208"/>
    </row>
    <row r="33" spans="1:52" ht="15" customHeight="1" x14ac:dyDescent="0.25">
      <c r="A33" s="199"/>
      <c r="B33" s="199"/>
      <c r="C33" s="201"/>
      <c r="D33" s="193"/>
      <c r="E33" s="144"/>
      <c r="F33" s="144"/>
      <c r="G33" s="142" t="s">
        <v>67</v>
      </c>
      <c r="H33" s="142" t="s">
        <v>119</v>
      </c>
      <c r="I33" s="144"/>
      <c r="J33" s="142" t="s">
        <v>61</v>
      </c>
      <c r="K33" s="143">
        <v>4.6900000000000004</v>
      </c>
      <c r="L33" s="171"/>
      <c r="M33" s="171"/>
      <c r="N33" s="144"/>
      <c r="O33" s="143">
        <v>5.71</v>
      </c>
      <c r="P33" s="171"/>
      <c r="Q33" s="171"/>
      <c r="R33" s="144"/>
      <c r="S33" s="143"/>
      <c r="T33" s="171"/>
      <c r="U33" s="171"/>
      <c r="V33" s="144"/>
      <c r="W33" s="143"/>
      <c r="X33" s="171"/>
      <c r="Y33" s="171"/>
      <c r="Z33" s="144"/>
      <c r="AA33" s="143" t="s">
        <v>139</v>
      </c>
      <c r="AB33" s="171"/>
      <c r="AC33" s="171"/>
      <c r="AD33" s="144"/>
      <c r="AE33" s="143">
        <v>14.72</v>
      </c>
      <c r="AF33" s="171"/>
      <c r="AG33" s="171"/>
      <c r="AH33" s="144"/>
      <c r="AI33" s="143">
        <v>18.61</v>
      </c>
      <c r="AJ33" s="171"/>
      <c r="AK33" s="171"/>
      <c r="AL33" s="144"/>
      <c r="AM33" s="143"/>
      <c r="AN33" s="171"/>
      <c r="AO33" s="171"/>
      <c r="AP33" s="144"/>
      <c r="AQ33" s="143"/>
      <c r="AR33" s="171"/>
      <c r="AS33" s="171"/>
      <c r="AT33" s="144"/>
      <c r="AU33" s="143" t="s">
        <v>140</v>
      </c>
      <c r="AV33" s="171"/>
      <c r="AW33" s="171"/>
      <c r="AX33" s="145"/>
      <c r="AY33" s="208"/>
      <c r="AZ33" s="208"/>
    </row>
    <row r="34" spans="1:52" ht="15" customHeight="1" x14ac:dyDescent="0.25">
      <c r="A34" s="199"/>
      <c r="B34" s="199"/>
      <c r="C34" s="201"/>
      <c r="D34" s="141" t="s">
        <v>59</v>
      </c>
      <c r="E34" s="142" t="s">
        <v>138</v>
      </c>
      <c r="F34" s="142"/>
      <c r="G34" s="142">
        <v>1</v>
      </c>
      <c r="H34" s="142"/>
      <c r="I34" s="142"/>
      <c r="J34" s="160" t="s">
        <v>61</v>
      </c>
      <c r="K34" s="143"/>
      <c r="L34" s="144"/>
      <c r="M34" s="144"/>
      <c r="N34" s="144"/>
      <c r="O34" s="143"/>
      <c r="P34" s="144"/>
      <c r="Q34" s="144"/>
      <c r="R34" s="144"/>
      <c r="S34" s="143"/>
      <c r="T34" s="144"/>
      <c r="U34" s="144"/>
      <c r="V34" s="144"/>
      <c r="W34" s="143"/>
      <c r="X34" s="144"/>
      <c r="Y34" s="144"/>
      <c r="Z34" s="144"/>
      <c r="AA34" s="143"/>
      <c r="AB34" s="144"/>
      <c r="AC34" s="144"/>
      <c r="AD34" s="144"/>
      <c r="AE34" s="143">
        <v>1.88044560308709</v>
      </c>
      <c r="AF34" s="144"/>
      <c r="AG34" s="144"/>
      <c r="AH34" s="144"/>
      <c r="AI34" s="143">
        <v>2.7901247773508602</v>
      </c>
      <c r="AJ34" s="144"/>
      <c r="AK34" s="144"/>
      <c r="AL34" s="144"/>
      <c r="AM34" s="143"/>
      <c r="AN34" s="144"/>
      <c r="AO34" s="144"/>
      <c r="AP34" s="144"/>
      <c r="AQ34" s="143"/>
      <c r="AR34" s="144"/>
      <c r="AS34" s="144"/>
      <c r="AT34" s="144"/>
      <c r="AU34" s="174">
        <v>0.43</v>
      </c>
      <c r="AV34" s="144"/>
      <c r="AW34" s="144"/>
      <c r="AX34" s="145"/>
      <c r="AY34" s="208"/>
      <c r="AZ34" s="208"/>
    </row>
    <row r="35" spans="1:52" ht="15" customHeight="1" x14ac:dyDescent="0.25">
      <c r="A35" s="199"/>
      <c r="B35" s="199"/>
      <c r="C35" s="201"/>
      <c r="D35" s="141" t="s">
        <v>72</v>
      </c>
      <c r="E35" s="142"/>
      <c r="F35" s="142"/>
      <c r="G35" s="142" t="s">
        <v>70</v>
      </c>
      <c r="H35" s="142" t="s">
        <v>65</v>
      </c>
      <c r="I35" s="142" t="s">
        <v>125</v>
      </c>
      <c r="J35" s="160" t="s">
        <v>66</v>
      </c>
      <c r="K35" s="143">
        <v>3.407385466325012</v>
      </c>
      <c r="L35" s="171"/>
      <c r="M35" s="171"/>
      <c r="N35" s="144"/>
      <c r="O35" s="143">
        <v>5.1559355860528564</v>
      </c>
      <c r="P35" s="171"/>
      <c r="Q35" s="171"/>
      <c r="R35" s="144"/>
      <c r="S35" s="143"/>
      <c r="T35" s="171"/>
      <c r="U35" s="171"/>
      <c r="V35" s="144"/>
      <c r="W35" s="143"/>
      <c r="X35" s="171"/>
      <c r="Y35" s="171"/>
      <c r="Z35" s="144"/>
      <c r="AA35" s="143"/>
      <c r="AB35" s="171"/>
      <c r="AC35" s="171"/>
      <c r="AD35" s="144"/>
      <c r="AE35" s="143"/>
      <c r="AF35" s="171"/>
      <c r="AG35" s="171"/>
      <c r="AH35" s="144"/>
      <c r="AI35" s="143"/>
      <c r="AJ35" s="171"/>
      <c r="AK35" s="171"/>
      <c r="AL35" s="144"/>
      <c r="AM35" s="143"/>
      <c r="AN35" s="171"/>
      <c r="AO35" s="171"/>
      <c r="AP35" s="144"/>
      <c r="AQ35" s="143"/>
      <c r="AR35" s="171"/>
      <c r="AS35" s="171"/>
      <c r="AT35" s="144"/>
      <c r="AU35" s="143"/>
      <c r="AV35" s="171"/>
      <c r="AW35" s="171"/>
      <c r="AX35" s="145"/>
      <c r="AY35" s="208"/>
      <c r="AZ35" s="208"/>
    </row>
    <row r="36" spans="1:52" ht="15" customHeight="1" x14ac:dyDescent="0.25">
      <c r="A36" s="199"/>
      <c r="B36" s="199"/>
      <c r="C36" s="201"/>
      <c r="D36" s="141" t="s">
        <v>72</v>
      </c>
      <c r="E36" s="142"/>
      <c r="F36" s="142"/>
      <c r="G36" s="142" t="s">
        <v>67</v>
      </c>
      <c r="H36" s="142" t="s">
        <v>65</v>
      </c>
      <c r="I36" s="142" t="s">
        <v>125</v>
      </c>
      <c r="J36" s="160" t="s">
        <v>66</v>
      </c>
      <c r="K36" s="143">
        <v>2.5484079041295442</v>
      </c>
      <c r="L36" s="171"/>
      <c r="M36" s="171"/>
      <c r="N36" s="144"/>
      <c r="O36" s="143">
        <v>4.2280698140626907</v>
      </c>
      <c r="P36" s="171"/>
      <c r="Q36" s="171"/>
      <c r="R36" s="144"/>
      <c r="S36" s="143"/>
      <c r="T36" s="171"/>
      <c r="U36" s="171"/>
      <c r="V36" s="144"/>
      <c r="W36" s="143"/>
      <c r="X36" s="171"/>
      <c r="Y36" s="171"/>
      <c r="Z36" s="144"/>
      <c r="AA36" s="143"/>
      <c r="AB36" s="171"/>
      <c r="AC36" s="171"/>
      <c r="AD36" s="144"/>
      <c r="AE36" s="143"/>
      <c r="AF36" s="171"/>
      <c r="AG36" s="171"/>
      <c r="AH36" s="144"/>
      <c r="AI36" s="143"/>
      <c r="AJ36" s="171"/>
      <c r="AK36" s="171"/>
      <c r="AL36" s="144"/>
      <c r="AM36" s="143"/>
      <c r="AN36" s="171"/>
      <c r="AO36" s="171"/>
      <c r="AP36" s="144"/>
      <c r="AQ36" s="143"/>
      <c r="AR36" s="171"/>
      <c r="AS36" s="171"/>
      <c r="AT36" s="144"/>
      <c r="AU36" s="143"/>
      <c r="AV36" s="171"/>
      <c r="AW36" s="171"/>
      <c r="AX36" s="145"/>
      <c r="AY36" s="208"/>
      <c r="AZ36" s="208"/>
    </row>
    <row r="37" spans="1:52" x14ac:dyDescent="0.25">
      <c r="A37" s="199"/>
      <c r="B37" s="199"/>
      <c r="C37" s="201"/>
      <c r="D37" s="141" t="s">
        <v>149</v>
      </c>
      <c r="E37" s="142"/>
      <c r="F37" s="142" t="s">
        <v>152</v>
      </c>
      <c r="G37" s="142" t="s">
        <v>147</v>
      </c>
      <c r="H37" s="142" t="s">
        <v>148</v>
      </c>
      <c r="I37" s="142" t="s">
        <v>60</v>
      </c>
      <c r="J37" s="142" t="s">
        <v>153</v>
      </c>
      <c r="K37" s="143">
        <v>6.4494999999999996</v>
      </c>
      <c r="L37" s="171"/>
      <c r="M37" s="171"/>
      <c r="N37" s="144"/>
      <c r="O37" s="143">
        <v>11.761100000000001</v>
      </c>
      <c r="P37" s="171"/>
      <c r="Q37" s="171"/>
      <c r="R37" s="144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>
        <v>16.86</v>
      </c>
      <c r="AF37" s="144"/>
      <c r="AG37" s="144"/>
      <c r="AH37" s="144"/>
      <c r="AI37" s="143">
        <v>25.29</v>
      </c>
      <c r="AJ37" s="144"/>
      <c r="AK37" s="144"/>
      <c r="AL37" s="144"/>
      <c r="AM37" s="143"/>
      <c r="AN37" s="171"/>
      <c r="AO37" s="171"/>
      <c r="AP37" s="144"/>
      <c r="AQ37" s="143"/>
      <c r="AR37" s="171"/>
      <c r="AS37" s="171"/>
      <c r="AT37" s="144"/>
      <c r="AU37" s="143"/>
      <c r="AV37" s="171"/>
      <c r="AW37" s="171"/>
      <c r="AX37" s="145"/>
      <c r="AY37" s="208"/>
      <c r="AZ37" s="208"/>
    </row>
    <row r="38" spans="1:52" x14ac:dyDescent="0.25">
      <c r="A38" s="199"/>
      <c r="B38" s="199"/>
      <c r="C38" s="201"/>
      <c r="D38" s="141" t="s">
        <v>77</v>
      </c>
      <c r="E38" s="142"/>
      <c r="F38" s="142"/>
      <c r="G38" s="142" t="s">
        <v>70</v>
      </c>
      <c r="H38" s="142"/>
      <c r="I38" s="142"/>
      <c r="J38" s="142" t="s">
        <v>61</v>
      </c>
      <c r="K38" s="143">
        <v>0</v>
      </c>
      <c r="L38" s="171"/>
      <c r="M38" s="171"/>
      <c r="N38" s="144"/>
      <c r="O38" s="143">
        <v>0</v>
      </c>
      <c r="P38" s="171"/>
      <c r="Q38" s="171"/>
      <c r="R38" s="144"/>
      <c r="S38" s="143"/>
      <c r="T38" s="171"/>
      <c r="U38" s="171"/>
      <c r="V38" s="144"/>
      <c r="W38" s="143"/>
      <c r="X38" s="171"/>
      <c r="Y38" s="171"/>
      <c r="Z38" s="144"/>
      <c r="AA38" s="143"/>
      <c r="AB38" s="171"/>
      <c r="AC38" s="171"/>
      <c r="AD38" s="144"/>
      <c r="AE38" s="143"/>
      <c r="AF38" s="171"/>
      <c r="AG38" s="171"/>
      <c r="AH38" s="144"/>
      <c r="AI38" s="143"/>
      <c r="AJ38" s="171"/>
      <c r="AK38" s="171"/>
      <c r="AL38" s="144"/>
      <c r="AM38" s="143"/>
      <c r="AN38" s="171"/>
      <c r="AO38" s="171"/>
      <c r="AP38" s="144"/>
      <c r="AQ38" s="143"/>
      <c r="AR38" s="171"/>
      <c r="AS38" s="171"/>
      <c r="AT38" s="144"/>
      <c r="AU38" s="143"/>
      <c r="AV38" s="171"/>
      <c r="AW38" s="171"/>
      <c r="AX38" s="145"/>
      <c r="AY38" s="208"/>
      <c r="AZ38" s="208"/>
    </row>
    <row r="39" spans="1:52" s="13" customFormat="1" x14ac:dyDescent="0.25">
      <c r="A39" s="200"/>
      <c r="B39" s="200"/>
      <c r="C39" s="201"/>
      <c r="D39" s="141" t="s">
        <v>165</v>
      </c>
      <c r="E39" s="142" t="s">
        <v>163</v>
      </c>
      <c r="F39" s="142" t="s">
        <v>112</v>
      </c>
      <c r="G39" s="142" t="s">
        <v>70</v>
      </c>
      <c r="H39" s="142" t="s">
        <v>65</v>
      </c>
      <c r="I39" s="142" t="s">
        <v>76</v>
      </c>
      <c r="J39" s="142" t="s">
        <v>61</v>
      </c>
      <c r="K39" s="143">
        <v>0.03</v>
      </c>
      <c r="L39" s="143"/>
      <c r="M39" s="143"/>
      <c r="N39" s="143"/>
      <c r="O39" s="143">
        <v>0.44600000000000001</v>
      </c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79"/>
      <c r="AY39" s="209"/>
      <c r="AZ39" s="209"/>
    </row>
    <row r="40" spans="1:52" ht="15" customHeight="1" thickBot="1" x14ac:dyDescent="0.3">
      <c r="A40" s="206"/>
      <c r="B40" s="206"/>
      <c r="C40" s="207"/>
      <c r="D40" s="149" t="s">
        <v>154</v>
      </c>
      <c r="E40" s="150" t="s">
        <v>156</v>
      </c>
      <c r="F40" s="150" t="s">
        <v>160</v>
      </c>
      <c r="G40" s="150" t="s">
        <v>158</v>
      </c>
      <c r="H40" s="150" t="s">
        <v>148</v>
      </c>
      <c r="I40" s="150" t="s">
        <v>159</v>
      </c>
      <c r="J40" s="150" t="s">
        <v>161</v>
      </c>
      <c r="K40" s="151">
        <v>0.54900000000000004</v>
      </c>
      <c r="L40" s="151"/>
      <c r="M40" s="151"/>
      <c r="N40" s="151"/>
      <c r="O40" s="151">
        <v>0.99399999999999999</v>
      </c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2"/>
      <c r="AC40" s="152"/>
      <c r="AD40" s="152"/>
      <c r="AE40" s="151"/>
      <c r="AF40" s="152"/>
      <c r="AG40" s="152"/>
      <c r="AH40" s="152"/>
      <c r="AI40" s="151"/>
      <c r="AJ40" s="152"/>
      <c r="AK40" s="152"/>
      <c r="AL40" s="152"/>
      <c r="AM40" s="151"/>
      <c r="AN40" s="152"/>
      <c r="AO40" s="152"/>
      <c r="AP40" s="152"/>
      <c r="AQ40" s="151"/>
      <c r="AR40" s="152"/>
      <c r="AS40" s="152"/>
      <c r="AT40" s="152"/>
      <c r="AU40" s="151"/>
      <c r="AV40" s="152"/>
      <c r="AW40" s="152"/>
      <c r="AX40" s="154"/>
      <c r="AY40" s="208"/>
      <c r="AZ40" s="208"/>
    </row>
  </sheetData>
  <mergeCells count="419">
    <mergeCell ref="K39:N39"/>
    <mergeCell ref="O39:R39"/>
    <mergeCell ref="AE38:AH38"/>
    <mergeCell ref="AM37:AP37"/>
    <mergeCell ref="AU34:AX34"/>
    <mergeCell ref="W38:Z38"/>
    <mergeCell ref="O37:R37"/>
    <mergeCell ref="AQ38:AT38"/>
    <mergeCell ref="AA36:AD36"/>
    <mergeCell ref="AU36:AX36"/>
    <mergeCell ref="AE39:AH39"/>
    <mergeCell ref="AM36:AP36"/>
    <mergeCell ref="S35:V35"/>
    <mergeCell ref="AQ36:AT36"/>
    <mergeCell ref="W37:Z37"/>
    <mergeCell ref="AU37:AX37"/>
    <mergeCell ref="C15:C23"/>
    <mergeCell ref="O31:R31"/>
    <mergeCell ref="J1:J3"/>
    <mergeCell ref="AI20:AL20"/>
    <mergeCell ref="D4:D7"/>
    <mergeCell ref="K34:N34"/>
    <mergeCell ref="AU33:AX33"/>
    <mergeCell ref="G4:G5"/>
    <mergeCell ref="S8:V8"/>
    <mergeCell ref="W33:Z33"/>
    <mergeCell ref="AU32:AX32"/>
    <mergeCell ref="K3:N3"/>
    <mergeCell ref="I32:I33"/>
    <mergeCell ref="W29:Z29"/>
    <mergeCell ref="AE23:AH23"/>
    <mergeCell ref="AI17:AL17"/>
    <mergeCell ref="W27:Z27"/>
    <mergeCell ref="AM7:AP7"/>
    <mergeCell ref="AE32:AH32"/>
    <mergeCell ref="AM25:AP25"/>
    <mergeCell ref="K10:N10"/>
    <mergeCell ref="K30:N30"/>
    <mergeCell ref="O30:R30"/>
    <mergeCell ref="S30:V30"/>
    <mergeCell ref="AU21:AX21"/>
    <mergeCell ref="AQ23:AT23"/>
    <mergeCell ref="A24:A31"/>
    <mergeCell ref="AM8:AP8"/>
    <mergeCell ref="C24:C31"/>
    <mergeCell ref="O20:R20"/>
    <mergeCell ref="K5:N5"/>
    <mergeCell ref="A1:A3"/>
    <mergeCell ref="AU28:AX28"/>
    <mergeCell ref="AA9:AD9"/>
    <mergeCell ref="H1:H3"/>
    <mergeCell ref="AI6:AL6"/>
    <mergeCell ref="AQ3:AT3"/>
    <mergeCell ref="AU30:AX30"/>
    <mergeCell ref="S15:V15"/>
    <mergeCell ref="O21:R21"/>
    <mergeCell ref="S14:V14"/>
    <mergeCell ref="AI4:AL4"/>
    <mergeCell ref="AA4:AD4"/>
    <mergeCell ref="K8:N8"/>
    <mergeCell ref="W7:Z7"/>
    <mergeCell ref="B24:B31"/>
    <mergeCell ref="AU16:AX16"/>
    <mergeCell ref="AQ5:AT5"/>
    <mergeCell ref="B1:B3"/>
    <mergeCell ref="AE8:AH8"/>
    <mergeCell ref="AI33:AL33"/>
    <mergeCell ref="AU27:AX27"/>
    <mergeCell ref="O17:R17"/>
    <mergeCell ref="AE10:AH10"/>
    <mergeCell ref="AU25:AX25"/>
    <mergeCell ref="K1:AD1"/>
    <mergeCell ref="AU15:AX15"/>
    <mergeCell ref="I4:I7"/>
    <mergeCell ref="AM4:AP4"/>
    <mergeCell ref="AQ4:AT4"/>
    <mergeCell ref="K2:AD2"/>
    <mergeCell ref="AU3:AX3"/>
    <mergeCell ref="AM28:AP28"/>
    <mergeCell ref="AQ22:AT22"/>
    <mergeCell ref="K28:N28"/>
    <mergeCell ref="AU31:AX31"/>
    <mergeCell ref="AM31:AP31"/>
    <mergeCell ref="S16:V16"/>
    <mergeCell ref="AM30:AP30"/>
    <mergeCell ref="K23:N23"/>
    <mergeCell ref="AQ24:AT24"/>
    <mergeCell ref="AM27:AP27"/>
    <mergeCell ref="A4:A14"/>
    <mergeCell ref="S31:V31"/>
    <mergeCell ref="F4:F7"/>
    <mergeCell ref="AU39:AX39"/>
    <mergeCell ref="AU17:AX17"/>
    <mergeCell ref="AQ33:AT33"/>
    <mergeCell ref="S33:V33"/>
    <mergeCell ref="AU40:AX40"/>
    <mergeCell ref="AI38:AL38"/>
    <mergeCell ref="AA18:AD18"/>
    <mergeCell ref="K25:N25"/>
    <mergeCell ref="G6:G7"/>
    <mergeCell ref="AA20:AD20"/>
    <mergeCell ref="AU5:AX5"/>
    <mergeCell ref="W5:Z5"/>
    <mergeCell ref="AU9:AX9"/>
    <mergeCell ref="AM32:AP32"/>
    <mergeCell ref="AE12:AH12"/>
    <mergeCell ref="AM6:AP6"/>
    <mergeCell ref="W15:Z15"/>
    <mergeCell ref="AM9:AP9"/>
    <mergeCell ref="K12:N12"/>
    <mergeCell ref="AM11:AP11"/>
    <mergeCell ref="AA33:AD33"/>
    <mergeCell ref="W39:Z39"/>
    <mergeCell ref="O15:R15"/>
    <mergeCell ref="B32:B40"/>
    <mergeCell ref="AQ8:AT8"/>
    <mergeCell ref="S20:V20"/>
    <mergeCell ref="AA17:AD17"/>
    <mergeCell ref="O27:R27"/>
    <mergeCell ref="AQ10:AT10"/>
    <mergeCell ref="AA19:AD19"/>
    <mergeCell ref="AE9:AH9"/>
    <mergeCell ref="AA11:AD11"/>
    <mergeCell ref="S36:V36"/>
    <mergeCell ref="AE37:AH37"/>
    <mergeCell ref="AI29:AL29"/>
    <mergeCell ref="S39:V39"/>
    <mergeCell ref="AA40:AD40"/>
    <mergeCell ref="S40:V40"/>
    <mergeCell ref="O10:R10"/>
    <mergeCell ref="AE25:AH25"/>
    <mergeCell ref="W26:Z26"/>
    <mergeCell ref="AA31:AD31"/>
    <mergeCell ref="AE31:AH31"/>
    <mergeCell ref="K40:N40"/>
    <mergeCell ref="AI21:AL21"/>
    <mergeCell ref="AU35:AX35"/>
    <mergeCell ref="AU12:AX12"/>
    <mergeCell ref="AM15:AP15"/>
    <mergeCell ref="AQ21:AT21"/>
    <mergeCell ref="AU14:AX14"/>
    <mergeCell ref="S37:V37"/>
    <mergeCell ref="AA30:AD30"/>
    <mergeCell ref="AE22:AH22"/>
    <mergeCell ref="O36:R36"/>
    <mergeCell ref="O35:R35"/>
    <mergeCell ref="AA29:AD29"/>
    <mergeCell ref="O12:R12"/>
    <mergeCell ref="AQ20:AT20"/>
    <mergeCell ref="AM16:AP16"/>
    <mergeCell ref="W23:Z23"/>
    <mergeCell ref="O23:R23"/>
    <mergeCell ref="W24:Z24"/>
    <mergeCell ref="AQ29:AT29"/>
    <mergeCell ref="AI26:AL26"/>
    <mergeCell ref="AA21:AD21"/>
    <mergeCell ref="S21:V21"/>
    <mergeCell ref="AM14:AP14"/>
    <mergeCell ref="AA27:AD27"/>
    <mergeCell ref="O18:R18"/>
    <mergeCell ref="E1:E3"/>
    <mergeCell ref="AQ37:AT37"/>
    <mergeCell ref="AE36:AH36"/>
    <mergeCell ref="S6:V6"/>
    <mergeCell ref="AE14:AH14"/>
    <mergeCell ref="AU29:AX29"/>
    <mergeCell ref="A32:A40"/>
    <mergeCell ref="AE16:AH16"/>
    <mergeCell ref="AM12:AP12"/>
    <mergeCell ref="AI31:AL31"/>
    <mergeCell ref="D1:D3"/>
    <mergeCell ref="F1:F3"/>
    <mergeCell ref="AM39:AP39"/>
    <mergeCell ref="AI8:AL8"/>
    <mergeCell ref="S17:V17"/>
    <mergeCell ref="K17:N17"/>
    <mergeCell ref="O24:R24"/>
    <mergeCell ref="O19:R19"/>
    <mergeCell ref="AI10:AL10"/>
    <mergeCell ref="S19:V19"/>
    <mergeCell ref="S18:V18"/>
    <mergeCell ref="AM40:AP40"/>
    <mergeCell ref="AQ7:AT7"/>
    <mergeCell ref="AE40:AH40"/>
    <mergeCell ref="AU24:AX24"/>
    <mergeCell ref="AU10:AX10"/>
    <mergeCell ref="AE19:AH19"/>
    <mergeCell ref="AI9:AL9"/>
    <mergeCell ref="AA32:AD32"/>
    <mergeCell ref="AI34:AL34"/>
    <mergeCell ref="AQ31:AT31"/>
    <mergeCell ref="AI11:AL11"/>
    <mergeCell ref="AA34:AD34"/>
    <mergeCell ref="AQ28:AT28"/>
    <mergeCell ref="AE28:AH28"/>
    <mergeCell ref="AE11:AH11"/>
    <mergeCell ref="AI24:AL24"/>
    <mergeCell ref="AE15:AH15"/>
    <mergeCell ref="AE24:AH24"/>
    <mergeCell ref="AM22:AP22"/>
    <mergeCell ref="AM34:AP34"/>
    <mergeCell ref="AE34:AH34"/>
    <mergeCell ref="AU19:AX19"/>
    <mergeCell ref="AQ26:AT26"/>
    <mergeCell ref="AU20:AX20"/>
    <mergeCell ref="AE21:AH21"/>
    <mergeCell ref="AM20:AP20"/>
    <mergeCell ref="AM33:AP33"/>
    <mergeCell ref="C4:C14"/>
    <mergeCell ref="C1:C3"/>
    <mergeCell ref="AU26:AX26"/>
    <mergeCell ref="AI7:AL7"/>
    <mergeCell ref="W40:Z40"/>
    <mergeCell ref="S10:V10"/>
    <mergeCell ref="AA7:AD7"/>
    <mergeCell ref="K38:N38"/>
    <mergeCell ref="K18:N18"/>
    <mergeCell ref="AM17:AP17"/>
    <mergeCell ref="K20:N20"/>
    <mergeCell ref="AE27:AH27"/>
    <mergeCell ref="K6:N6"/>
    <mergeCell ref="AM19:AP19"/>
    <mergeCell ref="AU38:AX38"/>
    <mergeCell ref="AU18:AX18"/>
    <mergeCell ref="W32:Z32"/>
    <mergeCell ref="AM18:AP18"/>
    <mergeCell ref="O32:R32"/>
    <mergeCell ref="O28:R28"/>
    <mergeCell ref="D32:D33"/>
    <mergeCell ref="S27:V27"/>
    <mergeCell ref="AU22:AX22"/>
    <mergeCell ref="AU6:AX6"/>
    <mergeCell ref="AU4:AX4"/>
    <mergeCell ref="AU13:AX13"/>
    <mergeCell ref="A15:A23"/>
    <mergeCell ref="F32:F33"/>
    <mergeCell ref="AE20:AH20"/>
    <mergeCell ref="O8:R8"/>
    <mergeCell ref="AQ32:AT32"/>
    <mergeCell ref="AA38:AD38"/>
    <mergeCell ref="B4:B14"/>
    <mergeCell ref="W28:Z28"/>
    <mergeCell ref="AI37:AL37"/>
    <mergeCell ref="AQ34:AT34"/>
    <mergeCell ref="AQ30:AT30"/>
    <mergeCell ref="W25:Z25"/>
    <mergeCell ref="AQ11:AT11"/>
    <mergeCell ref="AE33:AH33"/>
    <mergeCell ref="AM21:AP21"/>
    <mergeCell ref="B15:B23"/>
    <mergeCell ref="K21:N21"/>
    <mergeCell ref="O38:R38"/>
    <mergeCell ref="K36:N36"/>
    <mergeCell ref="C32:C40"/>
    <mergeCell ref="AI23:AL23"/>
    <mergeCell ref="K4:N4"/>
    <mergeCell ref="D15:D16"/>
    <mergeCell ref="AA5:AD5"/>
    <mergeCell ref="F15:F16"/>
    <mergeCell ref="AI22:AL22"/>
    <mergeCell ref="O5:R5"/>
    <mergeCell ref="AM5:AP5"/>
    <mergeCell ref="AQ15:AT15"/>
    <mergeCell ref="AE6:AH6"/>
    <mergeCell ref="AI19:AL19"/>
    <mergeCell ref="O13:R13"/>
    <mergeCell ref="S13:V13"/>
    <mergeCell ref="W13:Z13"/>
    <mergeCell ref="K22:N22"/>
    <mergeCell ref="O22:R22"/>
    <mergeCell ref="AQ14:AT14"/>
    <mergeCell ref="AA22:AD22"/>
    <mergeCell ref="W21:Z21"/>
    <mergeCell ref="W9:Z9"/>
    <mergeCell ref="W12:Z12"/>
    <mergeCell ref="W14:Z14"/>
    <mergeCell ref="S7:V7"/>
    <mergeCell ref="S11:V11"/>
    <mergeCell ref="K15:N15"/>
    <mergeCell ref="S9:V9"/>
    <mergeCell ref="E32:E33"/>
    <mergeCell ref="AQ16:AT16"/>
    <mergeCell ref="S29:V29"/>
    <mergeCell ref="S26:V26"/>
    <mergeCell ref="AA23:AD23"/>
    <mergeCell ref="AE17:AH17"/>
    <mergeCell ref="W36:Z36"/>
    <mergeCell ref="O7:R7"/>
    <mergeCell ref="W4:Z4"/>
    <mergeCell ref="AM26:AP26"/>
    <mergeCell ref="W16:Z16"/>
    <mergeCell ref="O16:R16"/>
    <mergeCell ref="E4:E7"/>
    <mergeCell ref="AM35:AP35"/>
    <mergeCell ref="AI36:AL36"/>
    <mergeCell ref="W6:Z6"/>
    <mergeCell ref="AA14:AD14"/>
    <mergeCell ref="AM10:AP10"/>
    <mergeCell ref="W11:Z11"/>
    <mergeCell ref="AA8:AD8"/>
    <mergeCell ref="W8:Z8"/>
    <mergeCell ref="AE4:AH4"/>
    <mergeCell ref="AM29:AP29"/>
    <mergeCell ref="O4:R4"/>
    <mergeCell ref="AQ12:AT12"/>
    <mergeCell ref="K29:N29"/>
    <mergeCell ref="AA16:AD16"/>
    <mergeCell ref="S23:V23"/>
    <mergeCell ref="W17:Z17"/>
    <mergeCell ref="S24:V24"/>
    <mergeCell ref="K27:N27"/>
    <mergeCell ref="W19:Z19"/>
    <mergeCell ref="W18:Z18"/>
    <mergeCell ref="AQ13:AT13"/>
    <mergeCell ref="AM13:AP13"/>
    <mergeCell ref="AI13:AL13"/>
    <mergeCell ref="AE13:AH13"/>
    <mergeCell ref="O29:R29"/>
    <mergeCell ref="O26:R26"/>
    <mergeCell ref="K14:N14"/>
    <mergeCell ref="K16:N16"/>
    <mergeCell ref="S12:V12"/>
    <mergeCell ref="S28:V28"/>
    <mergeCell ref="W22:Z22"/>
    <mergeCell ref="K19:N19"/>
    <mergeCell ref="O14:R14"/>
    <mergeCell ref="K13:N13"/>
    <mergeCell ref="O40:R40"/>
    <mergeCell ref="AQ18:AT18"/>
    <mergeCell ref="AI25:AL25"/>
    <mergeCell ref="S32:V32"/>
    <mergeCell ref="AA25:AD25"/>
    <mergeCell ref="AU11:AX11"/>
    <mergeCell ref="E15:E16"/>
    <mergeCell ref="K37:N37"/>
    <mergeCell ref="S34:V34"/>
    <mergeCell ref="K35:N35"/>
    <mergeCell ref="W20:Z20"/>
    <mergeCell ref="AQ27:AT27"/>
    <mergeCell ref="AI32:AL32"/>
    <mergeCell ref="AI28:AL28"/>
    <mergeCell ref="AQ25:AT25"/>
    <mergeCell ref="S38:V38"/>
    <mergeCell ref="AA28:AD28"/>
    <mergeCell ref="AA37:AD37"/>
    <mergeCell ref="K11:N11"/>
    <mergeCell ref="AI30:AL30"/>
    <mergeCell ref="AI40:AL40"/>
    <mergeCell ref="AQ40:AT40"/>
    <mergeCell ref="AU23:AX23"/>
    <mergeCell ref="AQ35:AT35"/>
    <mergeCell ref="AQ17:AT17"/>
    <mergeCell ref="AM24:AP24"/>
    <mergeCell ref="O33:R33"/>
    <mergeCell ref="AI27:AL27"/>
    <mergeCell ref="AQ19:AT19"/>
    <mergeCell ref="W31:Z31"/>
    <mergeCell ref="AA35:AD35"/>
    <mergeCell ref="AA24:AD24"/>
    <mergeCell ref="AA26:AD26"/>
    <mergeCell ref="AE18:AH18"/>
    <mergeCell ref="O25:R25"/>
    <mergeCell ref="AE26:AH26"/>
    <mergeCell ref="AI18:AL18"/>
    <mergeCell ref="S25:V25"/>
    <mergeCell ref="AI35:AL35"/>
    <mergeCell ref="AE30:AH30"/>
    <mergeCell ref="W35:Z35"/>
    <mergeCell ref="W34:Z34"/>
    <mergeCell ref="AE35:AH35"/>
    <mergeCell ref="O34:R34"/>
    <mergeCell ref="W30:Z30"/>
    <mergeCell ref="AA3:AD3"/>
    <mergeCell ref="S3:V3"/>
    <mergeCell ref="AA13:AD13"/>
    <mergeCell ref="AM38:AP38"/>
    <mergeCell ref="K24:N24"/>
    <mergeCell ref="S22:V22"/>
    <mergeCell ref="AE29:AH29"/>
    <mergeCell ref="AM23:AP23"/>
    <mergeCell ref="K26:N26"/>
    <mergeCell ref="K32:N32"/>
    <mergeCell ref="AI16:AL16"/>
    <mergeCell ref="K31:N31"/>
    <mergeCell ref="K33:N33"/>
    <mergeCell ref="O11:R11"/>
    <mergeCell ref="AI3:AL3"/>
    <mergeCell ref="AE5:AH5"/>
    <mergeCell ref="AI5:AL5"/>
    <mergeCell ref="S4:V4"/>
    <mergeCell ref="K7:N7"/>
    <mergeCell ref="O6:R6"/>
    <mergeCell ref="AA6:AD6"/>
    <mergeCell ref="W10:Z10"/>
    <mergeCell ref="AE7:AH7"/>
    <mergeCell ref="AA39:AD39"/>
    <mergeCell ref="AI39:AL39"/>
    <mergeCell ref="AQ39:AT39"/>
    <mergeCell ref="G1:G3"/>
    <mergeCell ref="AI12:AL12"/>
    <mergeCell ref="AQ9:AT9"/>
    <mergeCell ref="AA12:AD12"/>
    <mergeCell ref="AQ6:AT6"/>
    <mergeCell ref="AI15:AL15"/>
    <mergeCell ref="AA15:AD15"/>
    <mergeCell ref="AI14:AL14"/>
    <mergeCell ref="W3:Z3"/>
    <mergeCell ref="S5:V5"/>
    <mergeCell ref="I1:I3"/>
    <mergeCell ref="AE1:AX1"/>
    <mergeCell ref="AA10:AD10"/>
    <mergeCell ref="K9:N9"/>
    <mergeCell ref="O9:R9"/>
    <mergeCell ref="AE3:AH3"/>
    <mergeCell ref="AU7:AX7"/>
    <mergeCell ref="AU8:AX8"/>
    <mergeCell ref="AE2:AX2"/>
    <mergeCell ref="AM3:AP3"/>
    <mergeCell ref="O3:R3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16"/>
  <sheetViews>
    <sheetView zoomScale="55" zoomScaleNormal="55" workbookViewId="0">
      <selection activeCell="K23" sqref="K23"/>
    </sheetView>
  </sheetViews>
  <sheetFormatPr defaultRowHeight="13.8" x14ac:dyDescent="0.25"/>
  <cols>
    <col min="2" max="2" width="11.33203125" style="11" customWidth="1"/>
    <col min="4" max="4" width="12.33203125" style="11" customWidth="1"/>
    <col min="5" max="5" width="23.109375" style="8" customWidth="1"/>
    <col min="6" max="7" width="17.21875" style="8" customWidth="1"/>
    <col min="8" max="8" width="27.33203125" style="8" customWidth="1"/>
    <col min="9" max="9" width="17.21875" style="8" customWidth="1"/>
    <col min="10" max="10" width="24.109375" style="8" customWidth="1"/>
  </cols>
  <sheetData>
    <row r="1" spans="1:30" ht="15" customHeight="1" thickBot="1" x14ac:dyDescent="0.3">
      <c r="A1" s="117" t="s">
        <v>45</v>
      </c>
      <c r="B1" s="117" t="s">
        <v>4</v>
      </c>
      <c r="C1" s="117" t="s">
        <v>5</v>
      </c>
      <c r="D1" s="118" t="s">
        <v>46</v>
      </c>
      <c r="E1" s="118" t="s">
        <v>47</v>
      </c>
      <c r="F1" s="118" t="s">
        <v>48</v>
      </c>
      <c r="G1" s="118" t="s">
        <v>49</v>
      </c>
      <c r="H1" s="118" t="s">
        <v>50</v>
      </c>
      <c r="I1" s="118" t="s">
        <v>51</v>
      </c>
      <c r="J1" s="119" t="s">
        <v>52</v>
      </c>
      <c r="K1" s="120" t="s">
        <v>53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2"/>
    </row>
    <row r="2" spans="1:30" ht="14.4" thickBot="1" x14ac:dyDescent="0.3">
      <c r="A2" s="123"/>
      <c r="B2" s="123"/>
      <c r="C2" s="123"/>
      <c r="D2" s="124"/>
      <c r="E2" s="124"/>
      <c r="F2" s="124"/>
      <c r="G2" s="124"/>
      <c r="H2" s="124"/>
      <c r="I2" s="124"/>
      <c r="J2" s="125"/>
      <c r="K2" s="126" t="s">
        <v>54</v>
      </c>
      <c r="L2" s="127"/>
      <c r="M2" s="127"/>
      <c r="N2" s="127"/>
      <c r="O2" s="120" t="s">
        <v>55</v>
      </c>
      <c r="P2" s="127"/>
      <c r="Q2" s="127"/>
      <c r="R2" s="128"/>
      <c r="S2" s="129" t="s">
        <v>56</v>
      </c>
      <c r="T2" s="127"/>
      <c r="U2" s="127"/>
      <c r="V2" s="128"/>
      <c r="W2" s="120" t="s">
        <v>57</v>
      </c>
      <c r="X2" s="127"/>
      <c r="Y2" s="127"/>
      <c r="Z2" s="128"/>
      <c r="AA2" s="120" t="s">
        <v>58</v>
      </c>
      <c r="AB2" s="127"/>
      <c r="AC2" s="127"/>
      <c r="AD2" s="128"/>
    </row>
    <row r="3" spans="1:30" ht="15" customHeight="1" thickBot="1" x14ac:dyDescent="0.3">
      <c r="A3" s="123"/>
      <c r="B3" s="123"/>
      <c r="C3" s="123"/>
      <c r="D3" s="124"/>
      <c r="E3" s="124"/>
      <c r="F3" s="124"/>
      <c r="G3" s="124"/>
      <c r="H3" s="124"/>
      <c r="I3" s="124"/>
      <c r="J3" s="125"/>
      <c r="K3" s="125"/>
      <c r="L3" s="130"/>
      <c r="M3" s="130"/>
      <c r="N3" s="130"/>
      <c r="O3" s="125"/>
      <c r="P3" s="130"/>
      <c r="Q3" s="130"/>
      <c r="R3" s="131"/>
      <c r="S3" s="130"/>
      <c r="T3" s="130"/>
      <c r="U3" s="130"/>
      <c r="V3" s="131"/>
      <c r="W3" s="125"/>
      <c r="X3" s="130"/>
      <c r="Y3" s="130"/>
      <c r="Z3" s="131"/>
      <c r="AA3" s="125"/>
      <c r="AB3" s="130"/>
      <c r="AC3" s="130"/>
      <c r="AD3" s="131"/>
    </row>
    <row r="4" spans="1:30" ht="15" customHeight="1" x14ac:dyDescent="0.25">
      <c r="A4" s="132" t="s">
        <v>10</v>
      </c>
      <c r="B4" s="132" t="s">
        <v>11</v>
      </c>
      <c r="C4" s="133" t="s">
        <v>12</v>
      </c>
      <c r="D4" s="192" t="s">
        <v>111</v>
      </c>
      <c r="E4" s="137" t="s">
        <v>63</v>
      </c>
      <c r="F4" s="137" t="s">
        <v>112</v>
      </c>
      <c r="G4" s="137" t="s">
        <v>113</v>
      </c>
      <c r="H4" s="135" t="s">
        <v>114</v>
      </c>
      <c r="I4" s="137" t="s">
        <v>115</v>
      </c>
      <c r="J4" s="135" t="s">
        <v>61</v>
      </c>
      <c r="K4" s="137"/>
      <c r="L4" s="185"/>
      <c r="M4" s="185"/>
      <c r="N4" s="138"/>
      <c r="O4" s="137"/>
      <c r="P4" s="185"/>
      <c r="Q4" s="185"/>
      <c r="R4" s="138"/>
      <c r="S4" s="196">
        <v>0</v>
      </c>
      <c r="T4" s="185"/>
      <c r="U4" s="185"/>
      <c r="V4" s="138"/>
      <c r="W4" s="196">
        <v>0</v>
      </c>
      <c r="X4" s="185"/>
      <c r="Y4" s="185"/>
      <c r="Z4" s="138"/>
      <c r="AA4" s="137"/>
      <c r="AB4" s="185"/>
      <c r="AC4" s="185"/>
      <c r="AD4" s="140"/>
    </row>
    <row r="5" spans="1:30" ht="15" customHeight="1" x14ac:dyDescent="0.25">
      <c r="A5" s="123"/>
      <c r="B5" s="123"/>
      <c r="C5" s="125"/>
      <c r="D5" s="193"/>
      <c r="E5" s="144"/>
      <c r="F5" s="144"/>
      <c r="G5" s="144"/>
      <c r="H5" s="142" t="s">
        <v>116</v>
      </c>
      <c r="I5" s="144"/>
      <c r="J5" s="142" t="s">
        <v>61</v>
      </c>
      <c r="K5" s="143"/>
      <c r="L5" s="171"/>
      <c r="M5" s="171"/>
      <c r="N5" s="144"/>
      <c r="O5" s="143"/>
      <c r="P5" s="171"/>
      <c r="Q5" s="171"/>
      <c r="R5" s="144"/>
      <c r="S5" s="174">
        <v>0</v>
      </c>
      <c r="T5" s="171"/>
      <c r="U5" s="171"/>
      <c r="V5" s="144"/>
      <c r="W5" s="174">
        <v>0</v>
      </c>
      <c r="X5" s="171"/>
      <c r="Y5" s="171"/>
      <c r="Z5" s="144"/>
      <c r="AA5" s="143"/>
      <c r="AB5" s="171"/>
      <c r="AC5" s="171"/>
      <c r="AD5" s="145"/>
    </row>
    <row r="6" spans="1:30" ht="15" customHeight="1" x14ac:dyDescent="0.25">
      <c r="A6" s="123"/>
      <c r="B6" s="123"/>
      <c r="C6" s="125"/>
      <c r="D6" s="193"/>
      <c r="E6" s="144"/>
      <c r="F6" s="144"/>
      <c r="G6" s="143" t="s">
        <v>117</v>
      </c>
      <c r="H6" s="142" t="s">
        <v>114</v>
      </c>
      <c r="I6" s="144"/>
      <c r="J6" s="142" t="s">
        <v>61</v>
      </c>
      <c r="K6" s="143"/>
      <c r="L6" s="171"/>
      <c r="M6" s="171"/>
      <c r="N6" s="144"/>
      <c r="O6" s="143"/>
      <c r="P6" s="171"/>
      <c r="Q6" s="171"/>
      <c r="R6" s="144"/>
      <c r="S6" s="174">
        <v>0</v>
      </c>
      <c r="T6" s="171"/>
      <c r="U6" s="171"/>
      <c r="V6" s="144"/>
      <c r="W6" s="174">
        <v>0</v>
      </c>
      <c r="X6" s="171"/>
      <c r="Y6" s="171"/>
      <c r="Z6" s="144"/>
      <c r="AA6" s="143"/>
      <c r="AB6" s="171"/>
      <c r="AC6" s="171"/>
      <c r="AD6" s="145"/>
    </row>
    <row r="7" spans="1:30" x14ac:dyDescent="0.25">
      <c r="A7" s="123"/>
      <c r="B7" s="123"/>
      <c r="C7" s="125"/>
      <c r="D7" s="193"/>
      <c r="E7" s="144"/>
      <c r="F7" s="144"/>
      <c r="G7" s="144"/>
      <c r="H7" s="142" t="s">
        <v>116</v>
      </c>
      <c r="I7" s="144"/>
      <c r="J7" s="142" t="s">
        <v>61</v>
      </c>
      <c r="K7" s="143"/>
      <c r="L7" s="171"/>
      <c r="M7" s="171"/>
      <c r="N7" s="144"/>
      <c r="O7" s="143"/>
      <c r="P7" s="171"/>
      <c r="Q7" s="171"/>
      <c r="R7" s="144"/>
      <c r="S7" s="174">
        <v>0</v>
      </c>
      <c r="T7" s="171"/>
      <c r="U7" s="171"/>
      <c r="V7" s="144"/>
      <c r="W7" s="174">
        <v>0</v>
      </c>
      <c r="X7" s="171"/>
      <c r="Y7" s="171"/>
      <c r="Z7" s="144"/>
      <c r="AA7" s="143"/>
      <c r="AB7" s="171"/>
      <c r="AC7" s="171"/>
      <c r="AD7" s="145"/>
    </row>
    <row r="8" spans="1:30" ht="14.4" thickBot="1" x14ac:dyDescent="0.3">
      <c r="A8" s="123"/>
      <c r="B8" s="123"/>
      <c r="C8" s="125"/>
      <c r="D8" s="141" t="s">
        <v>77</v>
      </c>
      <c r="E8" s="142"/>
      <c r="F8" s="142"/>
      <c r="G8" s="142" t="s">
        <v>70</v>
      </c>
      <c r="H8" s="142" t="s">
        <v>78</v>
      </c>
      <c r="I8" s="142"/>
      <c r="J8" s="142" t="s">
        <v>61</v>
      </c>
      <c r="K8" s="143">
        <v>1.6435741656550819E-12</v>
      </c>
      <c r="L8" s="171"/>
      <c r="M8" s="171"/>
      <c r="N8" s="144"/>
      <c r="O8" s="143">
        <v>2.5313084961453569E-13</v>
      </c>
      <c r="P8" s="171"/>
      <c r="Q8" s="171"/>
      <c r="R8" s="144"/>
      <c r="S8" s="143">
        <v>3.2605072763870402E-11</v>
      </c>
      <c r="T8" s="171"/>
      <c r="U8" s="171"/>
      <c r="V8" s="144"/>
      <c r="W8" s="143">
        <v>4.2931194696222491E-12</v>
      </c>
      <c r="X8" s="171"/>
      <c r="Y8" s="171"/>
      <c r="Z8" s="144"/>
      <c r="AA8" s="143"/>
      <c r="AB8" s="171"/>
      <c r="AC8" s="171"/>
      <c r="AD8" s="145"/>
    </row>
    <row r="9" spans="1:30" ht="15" customHeight="1" x14ac:dyDescent="0.25">
      <c r="A9" s="132" t="s">
        <v>15</v>
      </c>
      <c r="B9" s="132" t="s">
        <v>12</v>
      </c>
      <c r="C9" s="133" t="s">
        <v>16</v>
      </c>
      <c r="D9" s="192" t="s">
        <v>111</v>
      </c>
      <c r="E9" s="137" t="s">
        <v>118</v>
      </c>
      <c r="F9" s="137" t="s">
        <v>112</v>
      </c>
      <c r="G9" s="135" t="s">
        <v>70</v>
      </c>
      <c r="H9" s="135" t="s">
        <v>119</v>
      </c>
      <c r="I9" s="135" t="s">
        <v>120</v>
      </c>
      <c r="J9" s="135" t="s">
        <v>61</v>
      </c>
      <c r="K9" s="137">
        <v>0.26</v>
      </c>
      <c r="L9" s="185"/>
      <c r="M9" s="185"/>
      <c r="N9" s="138"/>
      <c r="O9" s="137">
        <v>0.59</v>
      </c>
      <c r="P9" s="185"/>
      <c r="Q9" s="185"/>
      <c r="R9" s="138"/>
      <c r="S9" s="137"/>
      <c r="T9" s="185"/>
      <c r="U9" s="185"/>
      <c r="V9" s="138"/>
      <c r="W9" s="137"/>
      <c r="X9" s="185"/>
      <c r="Y9" s="185"/>
      <c r="Z9" s="138"/>
      <c r="AA9" s="137" t="s">
        <v>121</v>
      </c>
      <c r="AB9" s="138"/>
      <c r="AC9" s="138"/>
      <c r="AD9" s="140"/>
    </row>
    <row r="10" spans="1:30" x14ac:dyDescent="0.25">
      <c r="A10" s="123"/>
      <c r="B10" s="123"/>
      <c r="C10" s="125"/>
      <c r="D10" s="193"/>
      <c r="E10" s="144"/>
      <c r="F10" s="144"/>
      <c r="G10" s="142" t="s">
        <v>122</v>
      </c>
      <c r="H10" s="142" t="s">
        <v>123</v>
      </c>
      <c r="I10" s="142" t="s">
        <v>124</v>
      </c>
      <c r="J10" s="142" t="s">
        <v>61</v>
      </c>
      <c r="K10" s="143">
        <v>0.04</v>
      </c>
      <c r="L10" s="171"/>
      <c r="M10" s="171"/>
      <c r="N10" s="144"/>
      <c r="O10" s="143">
        <v>0.27</v>
      </c>
      <c r="P10" s="171"/>
      <c r="Q10" s="171"/>
      <c r="R10" s="144"/>
      <c r="S10" s="143"/>
      <c r="T10" s="171"/>
      <c r="U10" s="171"/>
      <c r="V10" s="144"/>
      <c r="W10" s="143"/>
      <c r="X10" s="171"/>
      <c r="Y10" s="171"/>
      <c r="Z10" s="144"/>
      <c r="AA10" s="144"/>
      <c r="AB10" s="171"/>
      <c r="AC10" s="171"/>
      <c r="AD10" s="145"/>
    </row>
    <row r="11" spans="1:30" ht="14.4" thickBot="1" x14ac:dyDescent="0.3">
      <c r="A11" s="123"/>
      <c r="B11" s="123"/>
      <c r="C11" s="125"/>
      <c r="D11" s="141" t="s">
        <v>77</v>
      </c>
      <c r="E11" s="142" t="s">
        <v>82</v>
      </c>
      <c r="F11" s="142"/>
      <c r="G11" s="142" t="s">
        <v>70</v>
      </c>
      <c r="H11" s="142"/>
      <c r="I11" s="142"/>
      <c r="J11" s="142" t="s">
        <v>61</v>
      </c>
      <c r="K11" s="143">
        <v>13.259712222420941</v>
      </c>
      <c r="L11" s="171"/>
      <c r="M11" s="171"/>
      <c r="N11" s="144"/>
      <c r="O11" s="143">
        <v>18.577369644854581</v>
      </c>
      <c r="P11" s="171"/>
      <c r="Q11" s="171"/>
      <c r="R11" s="144"/>
      <c r="S11" s="143"/>
      <c r="T11" s="171"/>
      <c r="U11" s="171"/>
      <c r="V11" s="144"/>
      <c r="W11" s="143"/>
      <c r="X11" s="171"/>
      <c r="Y11" s="171"/>
      <c r="Z11" s="144"/>
      <c r="AA11" s="143"/>
      <c r="AB11" s="171"/>
      <c r="AC11" s="171"/>
      <c r="AD11" s="145"/>
    </row>
    <row r="12" spans="1:30" x14ac:dyDescent="0.25">
      <c r="A12" s="132" t="s">
        <v>32</v>
      </c>
      <c r="B12" s="132" t="s">
        <v>20</v>
      </c>
      <c r="C12" s="133" t="s">
        <v>27</v>
      </c>
      <c r="D12" s="134" t="s">
        <v>111</v>
      </c>
      <c r="E12" s="135" t="s">
        <v>118</v>
      </c>
      <c r="F12" s="135" t="s">
        <v>112</v>
      </c>
      <c r="G12" s="135" t="s">
        <v>128</v>
      </c>
      <c r="H12" s="135" t="s">
        <v>119</v>
      </c>
      <c r="I12" s="135" t="s">
        <v>115</v>
      </c>
      <c r="J12" s="135" t="s">
        <v>61</v>
      </c>
      <c r="K12" s="156"/>
      <c r="L12" s="185"/>
      <c r="M12" s="185"/>
      <c r="N12" s="138"/>
      <c r="O12" s="137"/>
      <c r="P12" s="185"/>
      <c r="Q12" s="185"/>
      <c r="R12" s="138"/>
      <c r="S12" s="194" t="s">
        <v>141</v>
      </c>
      <c r="T12" s="185"/>
      <c r="U12" s="185"/>
      <c r="V12" s="138"/>
      <c r="W12" s="195">
        <v>0.111</v>
      </c>
      <c r="X12" s="185"/>
      <c r="Y12" s="185"/>
      <c r="Z12" s="138"/>
      <c r="AA12" s="137"/>
      <c r="AB12" s="185"/>
      <c r="AC12" s="185"/>
      <c r="AD12" s="140"/>
    </row>
    <row r="13" spans="1:30" ht="14.4" thickBot="1" x14ac:dyDescent="0.3">
      <c r="A13" s="123"/>
      <c r="B13" s="123"/>
      <c r="C13" s="125"/>
      <c r="D13" s="141" t="s">
        <v>77</v>
      </c>
      <c r="E13" s="142"/>
      <c r="F13" s="142"/>
      <c r="G13" s="142" t="s">
        <v>70</v>
      </c>
      <c r="H13" s="142"/>
      <c r="I13" s="142"/>
      <c r="J13" s="142" t="s">
        <v>61</v>
      </c>
      <c r="K13" s="143">
        <v>0</v>
      </c>
      <c r="L13" s="171"/>
      <c r="M13" s="171"/>
      <c r="N13" s="144"/>
      <c r="O13" s="143">
        <v>0</v>
      </c>
      <c r="P13" s="171"/>
      <c r="Q13" s="171"/>
      <c r="R13" s="144"/>
      <c r="S13" s="143">
        <v>0</v>
      </c>
      <c r="T13" s="171"/>
      <c r="U13" s="171"/>
      <c r="V13" s="144"/>
      <c r="W13" s="143">
        <v>0</v>
      </c>
      <c r="X13" s="171"/>
      <c r="Y13" s="171"/>
      <c r="Z13" s="144"/>
      <c r="AA13" s="143"/>
      <c r="AB13" s="171"/>
      <c r="AC13" s="171"/>
      <c r="AD13" s="145"/>
    </row>
    <row r="14" spans="1:30" ht="15" customHeight="1" thickBot="1" x14ac:dyDescent="0.3">
      <c r="A14" s="120" t="s">
        <v>33</v>
      </c>
      <c r="B14" s="120" t="s">
        <v>27</v>
      </c>
      <c r="C14" s="126" t="s">
        <v>23</v>
      </c>
      <c r="D14" s="192" t="s">
        <v>111</v>
      </c>
      <c r="E14" s="137" t="s">
        <v>118</v>
      </c>
      <c r="F14" s="137" t="s">
        <v>112</v>
      </c>
      <c r="G14" s="135" t="s">
        <v>130</v>
      </c>
      <c r="H14" s="135" t="s">
        <v>119</v>
      </c>
      <c r="I14" s="135" t="s">
        <v>115</v>
      </c>
      <c r="J14" s="135" t="s">
        <v>61</v>
      </c>
      <c r="K14" s="137">
        <v>0</v>
      </c>
      <c r="L14" s="185"/>
      <c r="M14" s="185"/>
      <c r="N14" s="138"/>
      <c r="O14" s="137">
        <v>0</v>
      </c>
      <c r="P14" s="185"/>
      <c r="Q14" s="185"/>
      <c r="R14" s="138"/>
      <c r="S14" s="137"/>
      <c r="T14" s="185"/>
      <c r="U14" s="185"/>
      <c r="V14" s="138"/>
      <c r="W14" s="137"/>
      <c r="X14" s="185"/>
      <c r="Y14" s="185"/>
      <c r="Z14" s="138"/>
      <c r="AA14" s="137" t="s">
        <v>121</v>
      </c>
      <c r="AB14" s="138"/>
      <c r="AC14" s="138"/>
      <c r="AD14" s="140"/>
    </row>
    <row r="15" spans="1:30" x14ac:dyDescent="0.25">
      <c r="A15" s="124"/>
      <c r="B15" s="124"/>
      <c r="C15" s="125"/>
      <c r="D15" s="193"/>
      <c r="E15" s="144"/>
      <c r="F15" s="144"/>
      <c r="G15" s="142" t="s">
        <v>67</v>
      </c>
      <c r="H15" s="142" t="s">
        <v>119</v>
      </c>
      <c r="I15" s="142"/>
      <c r="J15" s="142" t="s">
        <v>61</v>
      </c>
      <c r="K15" s="143">
        <v>0</v>
      </c>
      <c r="L15" s="171"/>
      <c r="M15" s="171"/>
      <c r="N15" s="144"/>
      <c r="O15" s="143">
        <v>0</v>
      </c>
      <c r="P15" s="171"/>
      <c r="Q15" s="171"/>
      <c r="R15" s="144"/>
      <c r="S15" s="143"/>
      <c r="T15" s="171"/>
      <c r="U15" s="171"/>
      <c r="V15" s="144"/>
      <c r="W15" s="143"/>
      <c r="X15" s="171"/>
      <c r="Y15" s="171"/>
      <c r="Z15" s="144"/>
      <c r="AA15" s="144"/>
      <c r="AB15" s="171"/>
      <c r="AC15" s="171"/>
      <c r="AD15" s="145"/>
    </row>
    <row r="16" spans="1:30" ht="14.4" thickBot="1" x14ac:dyDescent="0.3">
      <c r="A16" s="211"/>
      <c r="B16" s="211"/>
      <c r="C16" s="163"/>
      <c r="D16" s="149" t="s">
        <v>77</v>
      </c>
      <c r="E16" s="150"/>
      <c r="F16" s="150"/>
      <c r="G16" s="150" t="s">
        <v>70</v>
      </c>
      <c r="H16" s="150"/>
      <c r="I16" s="150"/>
      <c r="J16" s="150" t="s">
        <v>61</v>
      </c>
      <c r="K16" s="151">
        <v>0</v>
      </c>
      <c r="L16" s="212"/>
      <c r="M16" s="212"/>
      <c r="N16" s="152"/>
      <c r="O16" s="151">
        <v>0</v>
      </c>
      <c r="P16" s="212"/>
      <c r="Q16" s="212"/>
      <c r="R16" s="152"/>
      <c r="S16" s="151"/>
      <c r="T16" s="212"/>
      <c r="U16" s="212"/>
      <c r="V16" s="152"/>
      <c r="W16" s="151"/>
      <c r="X16" s="212"/>
      <c r="Y16" s="212"/>
      <c r="Z16" s="152"/>
      <c r="AA16" s="151"/>
      <c r="AB16" s="212"/>
      <c r="AC16" s="212"/>
      <c r="AD16" s="154"/>
    </row>
  </sheetData>
  <mergeCells count="103">
    <mergeCell ref="D1:D3"/>
    <mergeCell ref="F1:F3"/>
    <mergeCell ref="S2:V3"/>
    <mergeCell ref="I1:I3"/>
    <mergeCell ref="W4:Z4"/>
    <mergeCell ref="C9:C11"/>
    <mergeCell ref="K2:N3"/>
    <mergeCell ref="O12:R12"/>
    <mergeCell ref="J1:J3"/>
    <mergeCell ref="C4:C8"/>
    <mergeCell ref="W2:Z3"/>
    <mergeCell ref="D4:D7"/>
    <mergeCell ref="G4:G5"/>
    <mergeCell ref="O2:R3"/>
    <mergeCell ref="D9:D10"/>
    <mergeCell ref="AA5:AD5"/>
    <mergeCell ref="S9:V9"/>
    <mergeCell ref="F9:F10"/>
    <mergeCell ref="A12:A13"/>
    <mergeCell ref="K14:N14"/>
    <mergeCell ref="K8:N8"/>
    <mergeCell ref="W8:Z8"/>
    <mergeCell ref="O4:R4"/>
    <mergeCell ref="AA9:AD10"/>
    <mergeCell ref="O11:R11"/>
    <mergeCell ref="AA4:AD4"/>
    <mergeCell ref="W7:Z7"/>
    <mergeCell ref="S6:V6"/>
    <mergeCell ref="S10:V10"/>
    <mergeCell ref="S5:V5"/>
    <mergeCell ref="I4:I7"/>
    <mergeCell ref="K11:N11"/>
    <mergeCell ref="W11:Z11"/>
    <mergeCell ref="B12:B13"/>
    <mergeCell ref="A14:A16"/>
    <mergeCell ref="E14:E15"/>
    <mergeCell ref="S13:V13"/>
    <mergeCell ref="W15:Z15"/>
    <mergeCell ref="O16:R16"/>
    <mergeCell ref="C1:C3"/>
    <mergeCell ref="A4:A8"/>
    <mergeCell ref="K6:N6"/>
    <mergeCell ref="A9:A11"/>
    <mergeCell ref="C12:C13"/>
    <mergeCell ref="G6:G7"/>
    <mergeCell ref="W14:Z14"/>
    <mergeCell ref="O14:R14"/>
    <mergeCell ref="E9:E10"/>
    <mergeCell ref="C14:C16"/>
    <mergeCell ref="S16:V16"/>
    <mergeCell ref="W16:Z16"/>
    <mergeCell ref="A1:A3"/>
    <mergeCell ref="W5:Z5"/>
    <mergeCell ref="H1:H3"/>
    <mergeCell ref="O5:R5"/>
    <mergeCell ref="B9:B11"/>
    <mergeCell ref="E1:E3"/>
    <mergeCell ref="B4:B8"/>
    <mergeCell ref="W9:Z9"/>
    <mergeCell ref="E4:E7"/>
    <mergeCell ref="O15:R15"/>
    <mergeCell ref="B1:B3"/>
    <mergeCell ref="B14:B16"/>
    <mergeCell ref="D14:D15"/>
    <mergeCell ref="S14:V14"/>
    <mergeCell ref="F14:F15"/>
    <mergeCell ref="S4:V4"/>
    <mergeCell ref="S11:V11"/>
    <mergeCell ref="K1:AD1"/>
    <mergeCell ref="S8:V8"/>
    <mergeCell ref="K10:N10"/>
    <mergeCell ref="AA16:AD16"/>
    <mergeCell ref="AA11:AD11"/>
    <mergeCell ref="W6:Z6"/>
    <mergeCell ref="AA13:AD13"/>
    <mergeCell ref="O7:R7"/>
    <mergeCell ref="S12:V12"/>
    <mergeCell ref="K16:N16"/>
    <mergeCell ref="F4:F7"/>
    <mergeCell ref="S15:V15"/>
    <mergeCell ref="AA6:AD6"/>
    <mergeCell ref="G1:G3"/>
    <mergeCell ref="O8:R8"/>
    <mergeCell ref="AA8:AD8"/>
    <mergeCell ref="AA14:AD15"/>
    <mergeCell ref="K4:N4"/>
    <mergeCell ref="K12:N12"/>
    <mergeCell ref="W10:Z10"/>
    <mergeCell ref="O6:R6"/>
    <mergeCell ref="O10:R10"/>
    <mergeCell ref="W12:Z12"/>
    <mergeCell ref="K13:N13"/>
    <mergeCell ref="W13:Z13"/>
    <mergeCell ref="AA2:AD3"/>
    <mergeCell ref="K7:N7"/>
    <mergeCell ref="O9:R9"/>
    <mergeCell ref="AA12:AD12"/>
    <mergeCell ref="S7:V7"/>
    <mergeCell ref="O13:R13"/>
    <mergeCell ref="K15:N15"/>
    <mergeCell ref="K9:N9"/>
    <mergeCell ref="K5:N5"/>
    <mergeCell ref="AA7:AD7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X15"/>
  <sheetViews>
    <sheetView tabSelected="1" topLeftCell="J1" zoomScale="70" zoomScaleNormal="70" workbookViewId="0">
      <selection activeCell="H11" sqref="H11"/>
    </sheetView>
  </sheetViews>
  <sheetFormatPr defaultRowHeight="13.8" x14ac:dyDescent="0.25"/>
  <cols>
    <col min="1" max="1" width="8.88671875" style="13"/>
    <col min="2" max="2" width="11.77734375" style="175" customWidth="1"/>
    <col min="3" max="3" width="8.88671875" style="13"/>
    <col min="4" max="4" width="13" style="175" customWidth="1"/>
    <col min="5" max="5" width="19.21875" style="175" customWidth="1"/>
    <col min="6" max="6" width="17" style="175" customWidth="1"/>
    <col min="7" max="7" width="17.5546875" style="175" customWidth="1"/>
    <col min="8" max="8" width="25.77734375" style="175" customWidth="1"/>
    <col min="9" max="9" width="22.109375" style="175" customWidth="1"/>
    <col min="10" max="10" width="17.77734375" style="175" customWidth="1"/>
    <col min="11" max="16384" width="8.88671875" style="13"/>
  </cols>
  <sheetData>
    <row r="1" spans="1:50" ht="15" customHeight="1" thickBot="1" x14ac:dyDescent="0.3">
      <c r="A1" s="88" t="s">
        <v>45</v>
      </c>
      <c r="B1" s="88" t="s">
        <v>4</v>
      </c>
      <c r="C1" s="88" t="s">
        <v>5</v>
      </c>
      <c r="D1" s="89" t="s">
        <v>46</v>
      </c>
      <c r="E1" s="89" t="s">
        <v>47</v>
      </c>
      <c r="F1" s="89" t="s">
        <v>48</v>
      </c>
      <c r="G1" s="89" t="s">
        <v>49</v>
      </c>
      <c r="H1" s="89" t="s">
        <v>171</v>
      </c>
      <c r="I1" s="89" t="s">
        <v>51</v>
      </c>
      <c r="J1" s="90" t="s">
        <v>52</v>
      </c>
      <c r="K1" s="91" t="s">
        <v>53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3"/>
      <c r="AE1" s="91" t="s">
        <v>53</v>
      </c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3"/>
    </row>
    <row r="2" spans="1:50" ht="15" customHeight="1" thickBot="1" x14ac:dyDescent="0.3">
      <c r="A2" s="94"/>
      <c r="B2" s="94"/>
      <c r="C2" s="94"/>
      <c r="D2" s="95"/>
      <c r="E2" s="95"/>
      <c r="F2" s="95"/>
      <c r="G2" s="95"/>
      <c r="H2" s="95"/>
      <c r="I2" s="95"/>
      <c r="J2" s="96"/>
      <c r="K2" s="167" t="s">
        <v>86</v>
      </c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3"/>
      <c r="AE2" s="167" t="s">
        <v>87</v>
      </c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3"/>
    </row>
    <row r="3" spans="1:50" ht="15" customHeight="1" thickBot="1" x14ac:dyDescent="0.3">
      <c r="A3" s="94"/>
      <c r="B3" s="94"/>
      <c r="C3" s="94"/>
      <c r="D3" s="95"/>
      <c r="E3" s="95"/>
      <c r="F3" s="95"/>
      <c r="G3" s="95"/>
      <c r="H3" s="95"/>
      <c r="I3" s="95"/>
      <c r="J3" s="96"/>
      <c r="K3" s="168" t="s">
        <v>54</v>
      </c>
      <c r="L3" s="101"/>
      <c r="M3" s="101"/>
      <c r="N3" s="102"/>
      <c r="O3" s="168" t="s">
        <v>55</v>
      </c>
      <c r="P3" s="101"/>
      <c r="Q3" s="101"/>
      <c r="R3" s="102"/>
      <c r="S3" s="168" t="s">
        <v>56</v>
      </c>
      <c r="T3" s="101"/>
      <c r="U3" s="101"/>
      <c r="V3" s="102"/>
      <c r="W3" s="168" t="s">
        <v>57</v>
      </c>
      <c r="X3" s="101"/>
      <c r="Y3" s="101"/>
      <c r="Z3" s="102"/>
      <c r="AA3" s="168" t="s">
        <v>58</v>
      </c>
      <c r="AB3" s="101"/>
      <c r="AC3" s="101"/>
      <c r="AD3" s="102"/>
      <c r="AE3" s="168" t="s">
        <v>54</v>
      </c>
      <c r="AF3" s="101"/>
      <c r="AG3" s="101"/>
      <c r="AH3" s="102"/>
      <c r="AI3" s="168" t="s">
        <v>55</v>
      </c>
      <c r="AJ3" s="101"/>
      <c r="AK3" s="101"/>
      <c r="AL3" s="102"/>
      <c r="AM3" s="168" t="s">
        <v>56</v>
      </c>
      <c r="AN3" s="101"/>
      <c r="AO3" s="101"/>
      <c r="AP3" s="102"/>
      <c r="AQ3" s="168" t="s">
        <v>57</v>
      </c>
      <c r="AR3" s="101"/>
      <c r="AS3" s="101"/>
      <c r="AT3" s="102"/>
      <c r="AU3" s="168" t="s">
        <v>58</v>
      </c>
      <c r="AV3" s="101"/>
      <c r="AW3" s="101"/>
      <c r="AX3" s="102"/>
    </row>
    <row r="4" spans="1:50" ht="15" customHeight="1" x14ac:dyDescent="0.25">
      <c r="A4" s="103" t="s">
        <v>10</v>
      </c>
      <c r="B4" s="103" t="s">
        <v>11</v>
      </c>
      <c r="C4" s="104" t="s">
        <v>12</v>
      </c>
      <c r="D4" s="186" t="s">
        <v>111</v>
      </c>
      <c r="E4" s="108" t="s">
        <v>63</v>
      </c>
      <c r="F4" s="108" t="s">
        <v>112</v>
      </c>
      <c r="G4" s="106" t="s">
        <v>113</v>
      </c>
      <c r="H4" s="106" t="s">
        <v>114</v>
      </c>
      <c r="I4" s="108" t="s">
        <v>115</v>
      </c>
      <c r="J4" s="106" t="s">
        <v>61</v>
      </c>
      <c r="K4" s="108"/>
      <c r="L4" s="182"/>
      <c r="M4" s="182"/>
      <c r="N4" s="109"/>
      <c r="O4" s="108"/>
      <c r="P4" s="182"/>
      <c r="Q4" s="182"/>
      <c r="R4" s="109"/>
      <c r="S4" s="190">
        <v>2.7000000000000001E-3</v>
      </c>
      <c r="T4" s="182"/>
      <c r="U4" s="182"/>
      <c r="V4" s="109"/>
      <c r="W4" s="190">
        <v>1.2999999999999999E-3</v>
      </c>
      <c r="X4" s="182"/>
      <c r="Y4" s="182"/>
      <c r="Z4" s="109"/>
      <c r="AA4" s="108"/>
      <c r="AB4" s="182"/>
      <c r="AC4" s="182"/>
      <c r="AD4" s="109"/>
      <c r="AE4" s="190"/>
      <c r="AF4" s="182"/>
      <c r="AG4" s="182"/>
      <c r="AH4" s="109"/>
      <c r="AI4" s="190"/>
      <c r="AJ4" s="182"/>
      <c r="AK4" s="182"/>
      <c r="AL4" s="109"/>
      <c r="AM4" s="190">
        <v>8.0999999999999996E-3</v>
      </c>
      <c r="AN4" s="182"/>
      <c r="AO4" s="182"/>
      <c r="AP4" s="109"/>
      <c r="AQ4" s="190">
        <v>2.7400000000000001E-2</v>
      </c>
      <c r="AR4" s="182"/>
      <c r="AS4" s="182"/>
      <c r="AT4" s="109"/>
      <c r="AU4" s="108"/>
      <c r="AV4" s="109"/>
      <c r="AW4" s="109"/>
      <c r="AX4" s="111"/>
    </row>
    <row r="5" spans="1:50" ht="15" customHeight="1" x14ac:dyDescent="0.25">
      <c r="A5" s="94"/>
      <c r="B5" s="94"/>
      <c r="C5" s="96"/>
      <c r="D5" s="188"/>
      <c r="E5" s="39"/>
      <c r="F5" s="39"/>
      <c r="G5" s="23"/>
      <c r="H5" s="23" t="s">
        <v>116</v>
      </c>
      <c r="I5" s="39"/>
      <c r="J5" s="23" t="s">
        <v>61</v>
      </c>
      <c r="K5" s="38"/>
      <c r="L5" s="87"/>
      <c r="M5" s="87"/>
      <c r="N5" s="39"/>
      <c r="O5" s="38"/>
      <c r="P5" s="87"/>
      <c r="Q5" s="87"/>
      <c r="R5" s="39"/>
      <c r="S5" s="45">
        <v>2.5100000000000001E-2</v>
      </c>
      <c r="T5" s="87"/>
      <c r="U5" s="87"/>
      <c r="V5" s="39"/>
      <c r="W5" s="45">
        <v>4.7000000000000002E-3</v>
      </c>
      <c r="X5" s="87"/>
      <c r="Y5" s="87"/>
      <c r="Z5" s="39"/>
      <c r="AA5" s="38"/>
      <c r="AB5" s="87"/>
      <c r="AC5" s="87"/>
      <c r="AD5" s="39"/>
      <c r="AE5" s="45"/>
      <c r="AF5" s="87"/>
      <c r="AG5" s="87"/>
      <c r="AH5" s="39"/>
      <c r="AI5" s="45"/>
      <c r="AJ5" s="87"/>
      <c r="AK5" s="87"/>
      <c r="AL5" s="39"/>
      <c r="AM5" s="45">
        <v>3.2800000000000003E-2</v>
      </c>
      <c r="AN5" s="87"/>
      <c r="AO5" s="87"/>
      <c r="AP5" s="39"/>
      <c r="AQ5" s="45">
        <v>0.1313</v>
      </c>
      <c r="AR5" s="87"/>
      <c r="AS5" s="87"/>
      <c r="AT5" s="39"/>
      <c r="AU5" s="38"/>
      <c r="AV5" s="87"/>
      <c r="AW5" s="87"/>
      <c r="AX5" s="40"/>
    </row>
    <row r="6" spans="1:50" ht="15" customHeight="1" x14ac:dyDescent="0.25">
      <c r="A6" s="94"/>
      <c r="B6" s="94"/>
      <c r="C6" s="96"/>
      <c r="D6" s="188"/>
      <c r="E6" s="39"/>
      <c r="F6" s="39"/>
      <c r="G6" s="23" t="s">
        <v>117</v>
      </c>
      <c r="H6" s="23" t="s">
        <v>114</v>
      </c>
      <c r="I6" s="39"/>
      <c r="J6" s="23" t="s">
        <v>61</v>
      </c>
      <c r="K6" s="38"/>
      <c r="L6" s="87"/>
      <c r="M6" s="87"/>
      <c r="N6" s="39"/>
      <c r="O6" s="38"/>
      <c r="P6" s="87"/>
      <c r="Q6" s="87"/>
      <c r="R6" s="39"/>
      <c r="S6" s="45">
        <v>3.3000000000000002E-2</v>
      </c>
      <c r="T6" s="87"/>
      <c r="U6" s="87"/>
      <c r="V6" s="39"/>
      <c r="W6" s="45">
        <v>5.3E-3</v>
      </c>
      <c r="X6" s="87"/>
      <c r="Y6" s="87"/>
      <c r="Z6" s="39"/>
      <c r="AA6" s="38"/>
      <c r="AB6" s="87"/>
      <c r="AC6" s="87"/>
      <c r="AD6" s="39"/>
      <c r="AE6" s="45"/>
      <c r="AF6" s="87"/>
      <c r="AG6" s="87"/>
      <c r="AH6" s="39"/>
      <c r="AI6" s="45"/>
      <c r="AJ6" s="87"/>
      <c r="AK6" s="87"/>
      <c r="AL6" s="39"/>
      <c r="AM6" s="45">
        <v>4.02E-2</v>
      </c>
      <c r="AN6" s="87"/>
      <c r="AO6" s="87"/>
      <c r="AP6" s="39"/>
      <c r="AQ6" s="45">
        <v>0.16950000000000001</v>
      </c>
      <c r="AR6" s="87"/>
      <c r="AS6" s="87"/>
      <c r="AT6" s="39"/>
      <c r="AU6" s="38"/>
      <c r="AV6" s="87"/>
      <c r="AW6" s="87"/>
      <c r="AX6" s="40"/>
    </row>
    <row r="7" spans="1:50" x14ac:dyDescent="0.25">
      <c r="A7" s="94"/>
      <c r="B7" s="94"/>
      <c r="C7" s="96"/>
      <c r="D7" s="188"/>
      <c r="E7" s="39"/>
      <c r="F7" s="39"/>
      <c r="G7" s="23"/>
      <c r="H7" s="23" t="s">
        <v>116</v>
      </c>
      <c r="I7" s="39"/>
      <c r="J7" s="23" t="s">
        <v>61</v>
      </c>
      <c r="K7" s="143"/>
      <c r="L7" s="171"/>
      <c r="M7" s="171"/>
      <c r="N7" s="144"/>
      <c r="O7" s="143"/>
      <c r="P7" s="171"/>
      <c r="Q7" s="171"/>
      <c r="R7" s="144"/>
      <c r="S7" s="45">
        <v>7.0699999999999999E-2</v>
      </c>
      <c r="T7" s="87"/>
      <c r="U7" s="87"/>
      <c r="V7" s="39"/>
      <c r="W7" s="45">
        <v>1.5699999999999999E-2</v>
      </c>
      <c r="X7" s="87"/>
      <c r="Y7" s="87"/>
      <c r="Z7" s="39"/>
      <c r="AA7" s="38"/>
      <c r="AB7" s="87"/>
      <c r="AC7" s="87"/>
      <c r="AD7" s="39"/>
      <c r="AE7" s="45"/>
      <c r="AF7" s="87"/>
      <c r="AG7" s="87"/>
      <c r="AH7" s="39"/>
      <c r="AI7" s="45"/>
      <c r="AJ7" s="87"/>
      <c r="AK7" s="87"/>
      <c r="AL7" s="39"/>
      <c r="AM7" s="45">
        <v>0.12139999999999999</v>
      </c>
      <c r="AN7" s="87"/>
      <c r="AO7" s="87"/>
      <c r="AP7" s="39"/>
      <c r="AQ7" s="45">
        <v>0.61450000000000005</v>
      </c>
      <c r="AR7" s="87"/>
      <c r="AS7" s="87"/>
      <c r="AT7" s="39"/>
      <c r="AU7" s="38"/>
      <c r="AV7" s="87"/>
      <c r="AW7" s="87"/>
      <c r="AX7" s="40"/>
    </row>
    <row r="8" spans="1:50" ht="14.4" thickBot="1" x14ac:dyDescent="0.3">
      <c r="A8" s="94"/>
      <c r="B8" s="94"/>
      <c r="C8" s="96"/>
      <c r="D8" s="22" t="s">
        <v>77</v>
      </c>
      <c r="E8" s="23"/>
      <c r="F8" s="23"/>
      <c r="G8" s="23" t="s">
        <v>70</v>
      </c>
      <c r="H8" s="23" t="s">
        <v>78</v>
      </c>
      <c r="I8" s="23"/>
      <c r="J8" s="23" t="s">
        <v>61</v>
      </c>
      <c r="K8" s="143">
        <v>6.9411143499564787E-13</v>
      </c>
      <c r="L8" s="171"/>
      <c r="M8" s="171"/>
      <c r="N8" s="144"/>
      <c r="O8" s="143">
        <v>1.4654943925052069E-14</v>
      </c>
      <c r="P8" s="171"/>
      <c r="Q8" s="171"/>
      <c r="R8" s="144"/>
      <c r="S8" s="38">
        <v>1.3729937894315639E-11</v>
      </c>
      <c r="T8" s="87"/>
      <c r="U8" s="87"/>
      <c r="V8" s="39"/>
      <c r="W8" s="38">
        <v>6.8996227984864139E-14</v>
      </c>
      <c r="X8" s="87"/>
      <c r="Y8" s="87"/>
      <c r="Z8" s="39"/>
      <c r="AA8" s="38"/>
      <c r="AB8" s="87"/>
      <c r="AC8" s="87"/>
      <c r="AD8" s="39"/>
      <c r="AE8" s="38"/>
      <c r="AF8" s="87"/>
      <c r="AG8" s="87"/>
      <c r="AH8" s="39"/>
      <c r="AI8" s="38"/>
      <c r="AJ8" s="87"/>
      <c r="AK8" s="87"/>
      <c r="AL8" s="39"/>
      <c r="AM8" s="38"/>
      <c r="AN8" s="87"/>
      <c r="AO8" s="87"/>
      <c r="AP8" s="39"/>
      <c r="AQ8" s="38"/>
      <c r="AR8" s="87"/>
      <c r="AS8" s="87"/>
      <c r="AT8" s="39"/>
      <c r="AU8" s="38"/>
      <c r="AV8" s="87"/>
      <c r="AW8" s="87"/>
      <c r="AX8" s="40"/>
    </row>
    <row r="9" spans="1:50" ht="15" customHeight="1" x14ac:dyDescent="0.25">
      <c r="A9" s="103" t="s">
        <v>15</v>
      </c>
      <c r="B9" s="103" t="s">
        <v>12</v>
      </c>
      <c r="C9" s="104" t="s">
        <v>16</v>
      </c>
      <c r="D9" s="105" t="s">
        <v>111</v>
      </c>
      <c r="E9" s="106" t="s">
        <v>118</v>
      </c>
      <c r="F9" s="106" t="s">
        <v>112</v>
      </c>
      <c r="G9" s="106" t="s">
        <v>70</v>
      </c>
      <c r="H9" s="106" t="s">
        <v>119</v>
      </c>
      <c r="I9" s="106" t="s">
        <v>120</v>
      </c>
      <c r="J9" s="106" t="s">
        <v>61</v>
      </c>
      <c r="K9" s="137">
        <v>0.2</v>
      </c>
      <c r="L9" s="185"/>
      <c r="M9" s="185"/>
      <c r="N9" s="138"/>
      <c r="O9" s="137">
        <v>0.6</v>
      </c>
      <c r="P9" s="185"/>
      <c r="Q9" s="185"/>
      <c r="R9" s="138"/>
      <c r="S9" s="108"/>
      <c r="T9" s="182"/>
      <c r="U9" s="182"/>
      <c r="V9" s="109"/>
      <c r="W9" s="108"/>
      <c r="X9" s="182"/>
      <c r="Y9" s="182"/>
      <c r="Z9" s="109"/>
      <c r="AA9" s="108" t="s">
        <v>121</v>
      </c>
      <c r="AB9" s="109"/>
      <c r="AC9" s="109"/>
      <c r="AD9" s="109"/>
      <c r="AE9" s="108">
        <v>0.23</v>
      </c>
      <c r="AF9" s="182"/>
      <c r="AG9" s="182"/>
      <c r="AH9" s="109"/>
      <c r="AI9" s="108">
        <v>0.6</v>
      </c>
      <c r="AJ9" s="182"/>
      <c r="AK9" s="182"/>
      <c r="AL9" s="109"/>
      <c r="AM9" s="108"/>
      <c r="AN9" s="182"/>
      <c r="AO9" s="182"/>
      <c r="AP9" s="109"/>
      <c r="AQ9" s="108"/>
      <c r="AR9" s="182"/>
      <c r="AS9" s="182"/>
      <c r="AT9" s="109"/>
      <c r="AU9" s="108" t="s">
        <v>121</v>
      </c>
      <c r="AV9" s="109"/>
      <c r="AW9" s="109"/>
      <c r="AX9" s="111"/>
    </row>
    <row r="10" spans="1:50" ht="14.4" thickBot="1" x14ac:dyDescent="0.3">
      <c r="A10" s="94"/>
      <c r="B10" s="94"/>
      <c r="C10" s="96"/>
      <c r="D10" s="22" t="s">
        <v>77</v>
      </c>
      <c r="E10" s="23" t="s">
        <v>82</v>
      </c>
      <c r="F10" s="23"/>
      <c r="G10" s="23" t="s">
        <v>70</v>
      </c>
      <c r="H10" s="23"/>
      <c r="I10" s="23"/>
      <c r="J10" s="23" t="s">
        <v>61</v>
      </c>
      <c r="K10" s="143">
        <v>12.63396503983836</v>
      </c>
      <c r="L10" s="171"/>
      <c r="M10" s="171"/>
      <c r="N10" s="144"/>
      <c r="O10" s="143">
        <v>18.8273669874206</v>
      </c>
      <c r="P10" s="171"/>
      <c r="Q10" s="171"/>
      <c r="R10" s="144"/>
      <c r="S10" s="38"/>
      <c r="T10" s="87"/>
      <c r="U10" s="87"/>
      <c r="V10" s="39"/>
      <c r="W10" s="38"/>
      <c r="X10" s="87"/>
      <c r="Y10" s="87"/>
      <c r="Z10" s="39"/>
      <c r="AA10" s="38"/>
      <c r="AB10" s="87"/>
      <c r="AC10" s="87"/>
      <c r="AD10" s="39"/>
      <c r="AE10" s="38"/>
      <c r="AF10" s="87"/>
      <c r="AG10" s="87"/>
      <c r="AH10" s="39"/>
      <c r="AI10" s="38"/>
      <c r="AJ10" s="87"/>
      <c r="AK10" s="87"/>
      <c r="AL10" s="39"/>
      <c r="AM10" s="38"/>
      <c r="AN10" s="87"/>
      <c r="AO10" s="87"/>
      <c r="AP10" s="39"/>
      <c r="AQ10" s="38"/>
      <c r="AR10" s="87"/>
      <c r="AS10" s="87"/>
      <c r="AT10" s="39"/>
      <c r="AU10" s="38"/>
      <c r="AV10" s="87"/>
      <c r="AW10" s="87"/>
      <c r="AX10" s="40"/>
    </row>
    <row r="11" spans="1:50" x14ac:dyDescent="0.25">
      <c r="A11" s="103" t="s">
        <v>32</v>
      </c>
      <c r="B11" s="103" t="s">
        <v>20</v>
      </c>
      <c r="C11" s="104" t="s">
        <v>27</v>
      </c>
      <c r="D11" s="105" t="s">
        <v>111</v>
      </c>
      <c r="E11" s="106" t="s">
        <v>118</v>
      </c>
      <c r="F11" s="106" t="s">
        <v>112</v>
      </c>
      <c r="G11" s="106" t="s">
        <v>128</v>
      </c>
      <c r="H11" s="106" t="s">
        <v>170</v>
      </c>
      <c r="I11" s="106" t="s">
        <v>115</v>
      </c>
      <c r="J11" s="106" t="s">
        <v>61</v>
      </c>
      <c r="K11" s="156"/>
      <c r="L11" s="185"/>
      <c r="M11" s="185"/>
      <c r="N11" s="138"/>
      <c r="O11" s="137"/>
      <c r="P11" s="185"/>
      <c r="Q11" s="185"/>
      <c r="R11" s="138"/>
      <c r="S11" s="189" t="s">
        <v>137</v>
      </c>
      <c r="T11" s="182"/>
      <c r="U11" s="182"/>
      <c r="V11" s="109"/>
      <c r="W11" s="190">
        <v>0.12230000000000001</v>
      </c>
      <c r="X11" s="182"/>
      <c r="Y11" s="182"/>
      <c r="Z11" s="109"/>
      <c r="AA11" s="108"/>
      <c r="AB11" s="182"/>
      <c r="AC11" s="182"/>
      <c r="AD11" s="109"/>
      <c r="AE11" s="108"/>
      <c r="AF11" s="182"/>
      <c r="AG11" s="182"/>
      <c r="AH11" s="109"/>
      <c r="AI11" s="108"/>
      <c r="AJ11" s="182"/>
      <c r="AK11" s="182"/>
      <c r="AL11" s="109"/>
      <c r="AM11" s="189" t="s">
        <v>137</v>
      </c>
      <c r="AN11" s="182"/>
      <c r="AO11" s="182"/>
      <c r="AP11" s="109"/>
      <c r="AQ11" s="190">
        <v>0.1885</v>
      </c>
      <c r="AR11" s="182"/>
      <c r="AS11" s="182"/>
      <c r="AT11" s="109"/>
      <c r="AU11" s="108"/>
      <c r="AV11" s="182"/>
      <c r="AW11" s="182"/>
      <c r="AX11" s="111"/>
    </row>
    <row r="12" spans="1:50" ht="14.4" thickBot="1" x14ac:dyDescent="0.3">
      <c r="A12" s="94"/>
      <c r="B12" s="94"/>
      <c r="C12" s="96"/>
      <c r="D12" s="22" t="s">
        <v>77</v>
      </c>
      <c r="E12" s="23"/>
      <c r="F12" s="23"/>
      <c r="G12" s="23" t="s">
        <v>70</v>
      </c>
      <c r="H12" s="23"/>
      <c r="I12" s="23"/>
      <c r="J12" s="23" t="s">
        <v>61</v>
      </c>
      <c r="K12" s="143">
        <v>0</v>
      </c>
      <c r="L12" s="171"/>
      <c r="M12" s="171"/>
      <c r="N12" s="144"/>
      <c r="O12" s="143">
        <v>0</v>
      </c>
      <c r="P12" s="171"/>
      <c r="Q12" s="171"/>
      <c r="R12" s="144"/>
      <c r="S12" s="38">
        <v>0</v>
      </c>
      <c r="T12" s="87"/>
      <c r="U12" s="87"/>
      <c r="V12" s="39"/>
      <c r="W12" s="38">
        <v>0</v>
      </c>
      <c r="X12" s="87"/>
      <c r="Y12" s="87"/>
      <c r="Z12" s="39"/>
      <c r="AA12" s="38"/>
      <c r="AB12" s="87"/>
      <c r="AC12" s="87"/>
      <c r="AD12" s="39"/>
      <c r="AE12" s="38"/>
      <c r="AF12" s="87"/>
      <c r="AG12" s="87"/>
      <c r="AH12" s="39"/>
      <c r="AI12" s="38"/>
      <c r="AJ12" s="87"/>
      <c r="AK12" s="87"/>
      <c r="AL12" s="39"/>
      <c r="AM12" s="38"/>
      <c r="AN12" s="87"/>
      <c r="AO12" s="87"/>
      <c r="AP12" s="39"/>
      <c r="AQ12" s="38"/>
      <c r="AR12" s="87"/>
      <c r="AS12" s="87"/>
      <c r="AT12" s="39"/>
      <c r="AU12" s="38"/>
      <c r="AV12" s="87"/>
      <c r="AW12" s="87"/>
      <c r="AX12" s="40"/>
    </row>
    <row r="13" spans="1:50" ht="15" customHeight="1" thickBot="1" x14ac:dyDescent="0.3">
      <c r="A13" s="91" t="s">
        <v>33</v>
      </c>
      <c r="B13" s="91" t="s">
        <v>27</v>
      </c>
      <c r="C13" s="97" t="s">
        <v>23</v>
      </c>
      <c r="D13" s="186" t="s">
        <v>111</v>
      </c>
      <c r="E13" s="108" t="s">
        <v>118</v>
      </c>
      <c r="F13" s="108" t="s">
        <v>112</v>
      </c>
      <c r="G13" s="106" t="s">
        <v>130</v>
      </c>
      <c r="H13" s="106" t="s">
        <v>119</v>
      </c>
      <c r="I13" s="108" t="s">
        <v>115</v>
      </c>
      <c r="J13" s="106" t="s">
        <v>61</v>
      </c>
      <c r="K13" s="137">
        <v>4.45</v>
      </c>
      <c r="L13" s="185"/>
      <c r="M13" s="185"/>
      <c r="N13" s="138"/>
      <c r="O13" s="137">
        <v>5.27</v>
      </c>
      <c r="P13" s="185"/>
      <c r="Q13" s="185"/>
      <c r="R13" s="138"/>
      <c r="S13" s="108"/>
      <c r="T13" s="182"/>
      <c r="U13" s="182"/>
      <c r="V13" s="109"/>
      <c r="W13" s="108"/>
      <c r="X13" s="182"/>
      <c r="Y13" s="182"/>
      <c r="Z13" s="109"/>
      <c r="AA13" s="108" t="s">
        <v>142</v>
      </c>
      <c r="AB13" s="182"/>
      <c r="AC13" s="182"/>
      <c r="AD13" s="109"/>
      <c r="AE13" s="108">
        <v>14.71</v>
      </c>
      <c r="AF13" s="182"/>
      <c r="AG13" s="182"/>
      <c r="AH13" s="109"/>
      <c r="AI13" s="108">
        <v>18.559999999999999</v>
      </c>
      <c r="AJ13" s="182"/>
      <c r="AK13" s="182"/>
      <c r="AL13" s="109"/>
      <c r="AM13" s="108"/>
      <c r="AN13" s="182"/>
      <c r="AO13" s="182"/>
      <c r="AP13" s="109"/>
      <c r="AQ13" s="108"/>
      <c r="AR13" s="182"/>
      <c r="AS13" s="182"/>
      <c r="AT13" s="109"/>
      <c r="AU13" s="108" t="s">
        <v>143</v>
      </c>
      <c r="AV13" s="182"/>
      <c r="AW13" s="182"/>
      <c r="AX13" s="111"/>
    </row>
    <row r="14" spans="1:50" x14ac:dyDescent="0.25">
      <c r="A14" s="95"/>
      <c r="B14" s="95"/>
      <c r="C14" s="96"/>
      <c r="D14" s="188"/>
      <c r="E14" s="39"/>
      <c r="F14" s="39"/>
      <c r="G14" s="23" t="s">
        <v>67</v>
      </c>
      <c r="H14" s="23" t="s">
        <v>119</v>
      </c>
      <c r="I14" s="39"/>
      <c r="J14" s="23" t="s">
        <v>61</v>
      </c>
      <c r="K14" s="143">
        <v>4.3600000000000003</v>
      </c>
      <c r="L14" s="171"/>
      <c r="M14" s="171"/>
      <c r="N14" s="144"/>
      <c r="O14" s="143">
        <v>5.54</v>
      </c>
      <c r="P14" s="171"/>
      <c r="Q14" s="171"/>
      <c r="R14" s="144"/>
      <c r="S14" s="38"/>
      <c r="T14" s="87"/>
      <c r="U14" s="87"/>
      <c r="V14" s="39"/>
      <c r="W14" s="38"/>
      <c r="X14" s="87"/>
      <c r="Y14" s="87"/>
      <c r="Z14" s="39"/>
      <c r="AA14" s="38" t="s">
        <v>144</v>
      </c>
      <c r="AB14" s="87"/>
      <c r="AC14" s="87"/>
      <c r="AD14" s="39"/>
      <c r="AE14" s="38">
        <v>14.65</v>
      </c>
      <c r="AF14" s="87"/>
      <c r="AG14" s="87"/>
      <c r="AH14" s="39"/>
      <c r="AI14" s="38">
        <v>18.75</v>
      </c>
      <c r="AJ14" s="87"/>
      <c r="AK14" s="87"/>
      <c r="AL14" s="39"/>
      <c r="AM14" s="38"/>
      <c r="AN14" s="87"/>
      <c r="AO14" s="87"/>
      <c r="AP14" s="39"/>
      <c r="AQ14" s="38"/>
      <c r="AR14" s="87"/>
      <c r="AS14" s="87"/>
      <c r="AT14" s="39"/>
      <c r="AU14" s="38" t="s">
        <v>145</v>
      </c>
      <c r="AV14" s="87"/>
      <c r="AW14" s="87"/>
      <c r="AX14" s="40"/>
    </row>
    <row r="15" spans="1:50" ht="14.4" thickBot="1" x14ac:dyDescent="0.3">
      <c r="A15" s="210"/>
      <c r="B15" s="210"/>
      <c r="C15" s="116"/>
      <c r="D15" s="25" t="s">
        <v>77</v>
      </c>
      <c r="E15" s="26"/>
      <c r="F15" s="26"/>
      <c r="G15" s="26" t="s">
        <v>70</v>
      </c>
      <c r="H15" s="26"/>
      <c r="I15" s="26"/>
      <c r="J15" s="26" t="s">
        <v>61</v>
      </c>
      <c r="K15" s="151">
        <v>0</v>
      </c>
      <c r="L15" s="212"/>
      <c r="M15" s="212"/>
      <c r="N15" s="152"/>
      <c r="O15" s="151">
        <v>0</v>
      </c>
      <c r="P15" s="212"/>
      <c r="Q15" s="212"/>
      <c r="R15" s="152"/>
      <c r="S15" s="44"/>
      <c r="T15" s="191"/>
      <c r="U15" s="191"/>
      <c r="V15" s="43"/>
      <c r="W15" s="44"/>
      <c r="X15" s="191"/>
      <c r="Y15" s="191"/>
      <c r="Z15" s="43"/>
      <c r="AA15" s="44"/>
      <c r="AB15" s="191"/>
      <c r="AC15" s="191"/>
      <c r="AD15" s="43"/>
      <c r="AE15" s="44"/>
      <c r="AF15" s="191"/>
      <c r="AG15" s="191"/>
      <c r="AH15" s="43"/>
      <c r="AI15" s="44"/>
      <c r="AJ15" s="191"/>
      <c r="AK15" s="191"/>
      <c r="AL15" s="43"/>
      <c r="AM15" s="44"/>
      <c r="AN15" s="191"/>
      <c r="AO15" s="191"/>
      <c r="AP15" s="43"/>
      <c r="AQ15" s="44"/>
      <c r="AR15" s="191"/>
      <c r="AS15" s="191"/>
      <c r="AT15" s="43"/>
      <c r="AU15" s="44"/>
      <c r="AV15" s="191"/>
      <c r="AW15" s="191"/>
      <c r="AX15" s="51"/>
    </row>
  </sheetData>
  <mergeCells count="164">
    <mergeCell ref="AQ3:AT3"/>
    <mergeCell ref="S9:V9"/>
    <mergeCell ref="O10:R10"/>
    <mergeCell ref="AI4:AL4"/>
    <mergeCell ref="AA4:AD4"/>
    <mergeCell ref="W7:Z7"/>
    <mergeCell ref="B11:B12"/>
    <mergeCell ref="C9:C10"/>
    <mergeCell ref="J1:J3"/>
    <mergeCell ref="D4:D7"/>
    <mergeCell ref="AQ5:AT5"/>
    <mergeCell ref="K3:N3"/>
    <mergeCell ref="AM7:AP7"/>
    <mergeCell ref="B1:B3"/>
    <mergeCell ref="AI14:AL14"/>
    <mergeCell ref="K1:AD1"/>
    <mergeCell ref="K7:N7"/>
    <mergeCell ref="O6:R6"/>
    <mergeCell ref="W11:Z11"/>
    <mergeCell ref="K2:AD2"/>
    <mergeCell ref="C13:C15"/>
    <mergeCell ref="A11:A12"/>
    <mergeCell ref="C11:C12"/>
    <mergeCell ref="K5:N5"/>
    <mergeCell ref="A1:A3"/>
    <mergeCell ref="H1:H3"/>
    <mergeCell ref="AI6:AL6"/>
    <mergeCell ref="W14:Z14"/>
    <mergeCell ref="I13:I14"/>
    <mergeCell ref="AE13:AH13"/>
    <mergeCell ref="A4:A8"/>
    <mergeCell ref="F4:F7"/>
    <mergeCell ref="AQ14:AT14"/>
    <mergeCell ref="S14:V14"/>
    <mergeCell ref="AI15:AL15"/>
    <mergeCell ref="AU5:AX5"/>
    <mergeCell ref="W5:Z5"/>
    <mergeCell ref="AM13:AP13"/>
    <mergeCell ref="AE8:AH8"/>
    <mergeCell ref="B13:B15"/>
    <mergeCell ref="W15:Z15"/>
    <mergeCell ref="AE15:AH15"/>
    <mergeCell ref="S15:V15"/>
    <mergeCell ref="O15:R15"/>
    <mergeCell ref="AE5:AH5"/>
    <mergeCell ref="AI5:AL5"/>
    <mergeCell ref="S4:V4"/>
    <mergeCell ref="S8:V8"/>
    <mergeCell ref="AM9:AP9"/>
    <mergeCell ref="AM4:AP4"/>
    <mergeCell ref="AQ4:AT4"/>
    <mergeCell ref="AU8:AX8"/>
    <mergeCell ref="AE11:AH11"/>
    <mergeCell ref="W12:Z12"/>
    <mergeCell ref="C1:C3"/>
    <mergeCell ref="AI7:AL7"/>
    <mergeCell ref="AA7:AD7"/>
    <mergeCell ref="K6:N6"/>
    <mergeCell ref="S3:V3"/>
    <mergeCell ref="O5:R5"/>
    <mergeCell ref="AU10:AX10"/>
    <mergeCell ref="AQ7:AT7"/>
    <mergeCell ref="AI10:AL10"/>
    <mergeCell ref="AM6:AP6"/>
    <mergeCell ref="E1:E3"/>
    <mergeCell ref="AA9:AD9"/>
    <mergeCell ref="S6:V6"/>
    <mergeCell ref="AM8:AP8"/>
    <mergeCell ref="D1:D3"/>
    <mergeCell ref="F1:F3"/>
    <mergeCell ref="AQ9:AT9"/>
    <mergeCell ref="S7:V7"/>
    <mergeCell ref="W8:Z8"/>
    <mergeCell ref="AE7:AH7"/>
    <mergeCell ref="K8:N8"/>
    <mergeCell ref="AA3:AD3"/>
    <mergeCell ref="K4:N4"/>
    <mergeCell ref="AU3:AX3"/>
    <mergeCell ref="A9:A10"/>
    <mergeCell ref="F13:F14"/>
    <mergeCell ref="AQ13:AT13"/>
    <mergeCell ref="AA15:AD15"/>
    <mergeCell ref="B4:B8"/>
    <mergeCell ref="K15:N15"/>
    <mergeCell ref="AE14:AH14"/>
    <mergeCell ref="AM10:AP10"/>
    <mergeCell ref="AE10:AH10"/>
    <mergeCell ref="A13:A15"/>
    <mergeCell ref="B9:B10"/>
    <mergeCell ref="O11:R11"/>
    <mergeCell ref="AM14:AP14"/>
    <mergeCell ref="AI13:AL13"/>
    <mergeCell ref="AQ12:AT12"/>
    <mergeCell ref="AQ15:AT15"/>
    <mergeCell ref="AA12:AD12"/>
    <mergeCell ref="K14:N14"/>
    <mergeCell ref="AI12:AL12"/>
    <mergeCell ref="W9:Z9"/>
    <mergeCell ref="AA10:AD10"/>
    <mergeCell ref="S10:V10"/>
    <mergeCell ref="AA6:AD6"/>
    <mergeCell ref="AI11:AL11"/>
    <mergeCell ref="C4:C8"/>
    <mergeCell ref="AA13:AD13"/>
    <mergeCell ref="W10:Z10"/>
    <mergeCell ref="O8:R8"/>
    <mergeCell ref="AE6:AH6"/>
    <mergeCell ref="D13:D14"/>
    <mergeCell ref="AU6:AX6"/>
    <mergeCell ref="AU11:AX11"/>
    <mergeCell ref="W13:Z13"/>
    <mergeCell ref="O13:R13"/>
    <mergeCell ref="AE9:AH9"/>
    <mergeCell ref="AQ11:AT11"/>
    <mergeCell ref="AU14:AX14"/>
    <mergeCell ref="AU13:AX13"/>
    <mergeCell ref="AU15:AX15"/>
    <mergeCell ref="AU12:AX12"/>
    <mergeCell ref="K10:N10"/>
    <mergeCell ref="K9:N9"/>
    <mergeCell ref="K13:N13"/>
    <mergeCell ref="E4:E7"/>
    <mergeCell ref="W6:Z6"/>
    <mergeCell ref="AU4:AX4"/>
    <mergeCell ref="AQ8:AT8"/>
    <mergeCell ref="K12:N12"/>
    <mergeCell ref="E13:E14"/>
    <mergeCell ref="O12:R12"/>
    <mergeCell ref="I4:I7"/>
    <mergeCell ref="S11:V11"/>
    <mergeCell ref="AA5:AD5"/>
    <mergeCell ref="O4:R4"/>
    <mergeCell ref="AU9:AX9"/>
    <mergeCell ref="AU7:AX7"/>
    <mergeCell ref="AM5:AP5"/>
    <mergeCell ref="AQ10:AT10"/>
    <mergeCell ref="AA11:AD11"/>
    <mergeCell ref="AA14:AD14"/>
    <mergeCell ref="O9:R9"/>
    <mergeCell ref="AE4:AH4"/>
    <mergeCell ref="G1:G3"/>
    <mergeCell ref="AI8:AL8"/>
    <mergeCell ref="AA8:AD8"/>
    <mergeCell ref="AQ6:AT6"/>
    <mergeCell ref="AI9:AL9"/>
    <mergeCell ref="AM15:AP15"/>
    <mergeCell ref="K11:N11"/>
    <mergeCell ref="AE12:AH12"/>
    <mergeCell ref="AM11:AP11"/>
    <mergeCell ref="O14:R14"/>
    <mergeCell ref="W3:Z3"/>
    <mergeCell ref="S5:V5"/>
    <mergeCell ref="I1:I3"/>
    <mergeCell ref="S13:V13"/>
    <mergeCell ref="AE1:AX1"/>
    <mergeCell ref="AE3:AH3"/>
    <mergeCell ref="AE2:AX2"/>
    <mergeCell ref="AM3:AP3"/>
    <mergeCell ref="AM12:AP12"/>
    <mergeCell ref="O7:R7"/>
    <mergeCell ref="W4:Z4"/>
    <mergeCell ref="S12:V12"/>
    <mergeCell ref="O3:R3"/>
    <mergeCell ref="AI3:AL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N54" sqref="N54"/>
    </sheetView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CoverPage</vt:lpstr>
      <vt:lpstr>Scenario 1-1</vt:lpstr>
      <vt:lpstr>Scenario 1-2</vt:lpstr>
      <vt:lpstr>Scenario 2-1</vt:lpstr>
      <vt:lpstr>Scenario 2-2</vt:lpstr>
      <vt:lpstr>(O)Scenario 3</vt:lpstr>
      <vt:lpstr>(O)Scenario 4</vt:lpstr>
      <vt:lpstr>Scenario 5-1</vt:lpstr>
      <vt:lpstr>Scenario 5-2</vt:lpstr>
      <vt:lpstr>Scenario 6-1</vt:lpstr>
      <vt:lpstr>Scenario 6-2</vt:lpstr>
      <vt:lpstr>other options</vt:lpstr>
      <vt:lpstr>CoverPage!OLE_LINK35</vt:lpstr>
      <vt:lpstr>CoverPage!OLE_LINK36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Hudan (Danica)</dc:creator>
  <cp:lastModifiedBy>Huawei</cp:lastModifiedBy>
  <dcterms:created xsi:type="dcterms:W3CDTF">2024-09-18T02:50:25Z</dcterms:created>
  <dcterms:modified xsi:type="dcterms:W3CDTF">2024-10-15T06:20:44Z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196445d0883911ef8000355800003458">
    <vt:lpwstr>CWMK3vfbRgTUpB5/kjl45rXjxIaHNDMKOB3KRJZsJDlNMBPVvMG254D0zFBf7jEuq4ZPab0u1aZCdfDTfwKGF6jlw==</vt:lpwstr>
  </property>
</Properties>
</file>